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ОПД\пункт 5 Пояснительная записка\"/>
    </mc:Choice>
  </mc:AlternateContent>
  <bookViews>
    <workbookView xWindow="0" yWindow="0" windowWidth="16380" windowHeight="8190" tabRatio="500"/>
  </bookViews>
  <sheets>
    <sheet name="Приложение №4" sheetId="1" r:id="rId1"/>
  </sheets>
  <definedNames>
    <definedName name="_xlnm.Print_Titles" localSheetId="0">'Приложение №4'!$8:$10</definedName>
    <definedName name="_xlnm.Print_Area" localSheetId="0">'Приложение №4'!$A$1:$I$73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9" i="1" l="1"/>
  <c r="F49" i="1"/>
  <c r="D49" i="1"/>
  <c r="H21" i="1"/>
  <c r="F21" i="1"/>
  <c r="D21" i="1"/>
  <c r="H26" i="1" l="1"/>
  <c r="F26" i="1"/>
  <c r="H38" i="1"/>
  <c r="F38" i="1"/>
  <c r="H33" i="1"/>
  <c r="F33" i="1"/>
  <c r="H51" i="1"/>
  <c r="F51" i="1"/>
  <c r="H46" i="1"/>
  <c r="F46" i="1"/>
  <c r="H40" i="1"/>
  <c r="F40" i="1"/>
  <c r="H64" i="1"/>
  <c r="F64" i="1"/>
  <c r="H62" i="1"/>
  <c r="F62" i="1"/>
  <c r="H60" i="1"/>
  <c r="F60" i="1"/>
  <c r="H56" i="1"/>
  <c r="F56" i="1"/>
  <c r="D64" i="1"/>
  <c r="D62" i="1"/>
  <c r="D60" i="1"/>
  <c r="D56" i="1"/>
  <c r="D51" i="1"/>
  <c r="D46" i="1"/>
  <c r="D40" i="1"/>
  <c r="D38" i="1"/>
  <c r="D33" i="1"/>
  <c r="D26" i="1"/>
  <c r="H19" i="1"/>
  <c r="F19" i="1"/>
  <c r="D19" i="1"/>
  <c r="F11" i="1"/>
  <c r="F67" i="1" l="1"/>
  <c r="D11" i="1"/>
  <c r="G23" i="1" l="1"/>
  <c r="G14" i="1"/>
  <c r="G18" i="1"/>
  <c r="G22" i="1"/>
  <c r="G27" i="1"/>
  <c r="G31" i="1"/>
  <c r="G35" i="1"/>
  <c r="G39" i="1"/>
  <c r="G47" i="1"/>
  <c r="G55" i="1"/>
  <c r="G15" i="1"/>
  <c r="G24" i="1"/>
  <c r="G36" i="1"/>
  <c r="G44" i="1"/>
  <c r="G52" i="1"/>
  <c r="G60" i="1"/>
  <c r="G12" i="1"/>
  <c r="G16" i="1"/>
  <c r="G20" i="1"/>
  <c r="G25" i="1"/>
  <c r="G29" i="1"/>
  <c r="G33" i="1"/>
  <c r="G37" i="1"/>
  <c r="G41" i="1"/>
  <c r="G45" i="1"/>
  <c r="G49" i="1"/>
  <c r="G53" i="1"/>
  <c r="G57" i="1"/>
  <c r="G61" i="1"/>
  <c r="G65" i="1"/>
  <c r="G13" i="1"/>
  <c r="G17" i="1"/>
  <c r="G21" i="1"/>
  <c r="G26" i="1"/>
  <c r="G30" i="1"/>
  <c r="G34" i="1"/>
  <c r="G38" i="1"/>
  <c r="G42" i="1"/>
  <c r="G46" i="1"/>
  <c r="G50" i="1"/>
  <c r="G54" i="1"/>
  <c r="G58" i="1"/>
  <c r="G62" i="1"/>
  <c r="G66" i="1"/>
  <c r="G43" i="1"/>
  <c r="G51" i="1"/>
  <c r="G59" i="1"/>
  <c r="G63" i="1"/>
  <c r="G19" i="1"/>
  <c r="G28" i="1"/>
  <c r="G32" i="1"/>
  <c r="G40" i="1"/>
  <c r="G48" i="1"/>
  <c r="G56" i="1"/>
  <c r="G64" i="1"/>
  <c r="G11" i="1"/>
  <c r="D67" i="1"/>
  <c r="H73" i="1"/>
  <c r="H11" i="1"/>
  <c r="E50" i="1" l="1"/>
  <c r="E23" i="1"/>
  <c r="H67" i="1"/>
  <c r="E12" i="1"/>
  <c r="E33" i="1"/>
  <c r="E45" i="1"/>
  <c r="E57" i="1"/>
  <c r="E58" i="1"/>
  <c r="E14" i="1"/>
  <c r="E27" i="1"/>
  <c r="E43" i="1"/>
  <c r="E55" i="1"/>
  <c r="E13" i="1"/>
  <c r="E17" i="1"/>
  <c r="E21" i="1"/>
  <c r="E26" i="1"/>
  <c r="E30" i="1"/>
  <c r="E34" i="1"/>
  <c r="E38" i="1"/>
  <c r="E42" i="1"/>
  <c r="E66" i="1"/>
  <c r="E18" i="1"/>
  <c r="E35" i="1"/>
  <c r="E47" i="1"/>
  <c r="E59" i="1"/>
  <c r="E15" i="1"/>
  <c r="E19" i="1"/>
  <c r="E24" i="1"/>
  <c r="E28" i="1"/>
  <c r="E32" i="1"/>
  <c r="E36" i="1"/>
  <c r="E40" i="1"/>
  <c r="E44" i="1"/>
  <c r="E48" i="1"/>
  <c r="E52" i="1"/>
  <c r="E56" i="1"/>
  <c r="E60" i="1"/>
  <c r="E64" i="1"/>
  <c r="E16" i="1"/>
  <c r="E20" i="1"/>
  <c r="E25" i="1"/>
  <c r="E29" i="1"/>
  <c r="E37" i="1"/>
  <c r="E41" i="1"/>
  <c r="E49" i="1"/>
  <c r="E53" i="1"/>
  <c r="E61" i="1"/>
  <c r="E65" i="1"/>
  <c r="E46" i="1"/>
  <c r="E54" i="1"/>
  <c r="E62" i="1"/>
  <c r="E22" i="1"/>
  <c r="E31" i="1"/>
  <c r="E39" i="1"/>
  <c r="E51" i="1"/>
  <c r="E63" i="1"/>
  <c r="E11" i="1"/>
  <c r="G73" i="1"/>
  <c r="G67" i="1"/>
  <c r="F73" i="1"/>
  <c r="D73" i="1"/>
  <c r="I11" i="1" l="1"/>
  <c r="I23" i="1"/>
  <c r="E73" i="1"/>
  <c r="E67" i="1"/>
  <c r="I25" i="1"/>
  <c r="I38" i="1"/>
  <c r="I58" i="1"/>
  <c r="I14" i="1"/>
  <c r="I27" i="1"/>
  <c r="I39" i="1"/>
  <c r="I47" i="1"/>
  <c r="I59" i="1"/>
  <c r="I21" i="1"/>
  <c r="I62" i="1"/>
  <c r="I31" i="1"/>
  <c r="I51" i="1"/>
  <c r="I15" i="1"/>
  <c r="I19" i="1"/>
  <c r="I24" i="1"/>
  <c r="I28" i="1"/>
  <c r="I32" i="1"/>
  <c r="I36" i="1"/>
  <c r="I40" i="1"/>
  <c r="I44" i="1"/>
  <c r="I48" i="1"/>
  <c r="I52" i="1"/>
  <c r="I56" i="1"/>
  <c r="I60" i="1"/>
  <c r="I64" i="1"/>
  <c r="I12" i="1"/>
  <c r="I16" i="1"/>
  <c r="I20" i="1"/>
  <c r="I29" i="1"/>
  <c r="I33" i="1"/>
  <c r="I37" i="1"/>
  <c r="I41" i="1"/>
  <c r="I45" i="1"/>
  <c r="I49" i="1"/>
  <c r="I53" i="1"/>
  <c r="I57" i="1"/>
  <c r="I61" i="1"/>
  <c r="I65" i="1"/>
  <c r="I13" i="1"/>
  <c r="I17" i="1"/>
  <c r="I26" i="1"/>
  <c r="I30" i="1"/>
  <c r="I34" i="1"/>
  <c r="I42" i="1"/>
  <c r="I46" i="1"/>
  <c r="I50" i="1"/>
  <c r="I54" i="1"/>
  <c r="I66" i="1"/>
  <c r="I18" i="1"/>
  <c r="I22" i="1"/>
  <c r="I35" i="1"/>
  <c r="I43" i="1"/>
  <c r="I55" i="1"/>
  <c r="I63" i="1"/>
  <c r="I73" i="1" l="1"/>
  <c r="I67" i="1"/>
</calcChain>
</file>

<file path=xl/sharedStrings.xml><?xml version="1.0" encoding="utf-8"?>
<sst xmlns="http://schemas.openxmlformats.org/spreadsheetml/2006/main" count="101" uniqueCount="86">
  <si>
    <t>ПРИЛОЖЕНИЕ № 4</t>
  </si>
  <si>
    <t xml:space="preserve"> к пояснительной записке</t>
  </si>
  <si>
    <t>Р А С П Р Е Д Е Л Е Н И Е</t>
  </si>
  <si>
    <t>Наименование</t>
  </si>
  <si>
    <t>Раздел</t>
  </si>
  <si>
    <t>Подраздел</t>
  </si>
  <si>
    <t>2023 год</t>
  </si>
  <si>
    <t>сумма на год, рублей</t>
  </si>
  <si>
    <t>% к общему объему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</si>
  <si>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</si>
  <si>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</si>
  <si>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</si>
  <si>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</si>
  <si>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</si>
  <si>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</si>
  <si>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</si>
  <si>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</si>
  <si>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</si>
  <si>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</si>
  <si>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</si>
  <si>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</si>
  <si>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</si>
  <si>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</si>
  <si>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</si>
  <si>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</si>
  <si>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</si>
  <si>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</si>
  <si>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</si>
  <si>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</si>
  <si>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</si>
  <si>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</si>
  <si>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</si>
  <si>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</si>
  <si>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</si>
  <si>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</si>
  <si>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</si>
  <si>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</si>
  <si>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</si>
  <si>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</si>
  <si>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</si>
  <si>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</si>
  <si>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</si>
  <si>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</si>
  <si>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</si>
  <si>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</si>
  <si>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</si>
  <si>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</si>
  <si>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</si>
  <si>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</si>
  <si>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</si>
  <si>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</si>
  <si>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</si>
  <si>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00</t>
  </si>
  <si>
    <t>Физическая культура</t>
  </si>
  <si>
    <t>11</t>
  </si>
  <si>
    <t>01</t>
  </si>
  <si>
    <t>Массовый спорт</t>
  </si>
  <si>
    <t>02</t>
  </si>
  <si>
    <t>Другие вопросы в области физической культуры и спорта</t>
  </si>
  <si>
    <t>05</t>
  </si>
  <si>
    <t>Средства массовой информации</t>
  </si>
  <si>
    <t>Периодическая печать и издательства</t>
  </si>
  <si>
    <t>12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</si>
  <si>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</si>
  <si>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</si>
  <si>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</si>
  <si>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</si>
  <si>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</si>
  <si>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</t>
  </si>
  <si>
    <t>Прочие межбюджетные трансферты общего характера</t>
  </si>
  <si>
    <t>14</t>
  </si>
  <si>
    <t>03</t>
  </si>
  <si>
    <t>Всего</t>
  </si>
  <si>
    <t>_______________________</t>
  </si>
  <si>
    <t>СПРАВОЧНО: Расходы бюджета Белоярского района на социальную сферу</t>
  </si>
  <si>
    <t>2017 год</t>
  </si>
  <si>
    <t>%</t>
  </si>
  <si>
    <t>2018 год</t>
  </si>
  <si>
    <t>2019 год</t>
  </si>
  <si>
    <t xml:space="preserve">  </t>
  </si>
  <si>
    <t>2024 год</t>
  </si>
  <si>
    <t>Защита населения и территории от чрезвычайных ситуаций природного и техногенного характера, пожарная безопасность</t>
  </si>
  <si>
    <t>бюджетных ассигнований по разделам и подразделам классификации расходов  бюджета  Белоярского района на 2023 год и плановый период 2024 и 2025 годов</t>
  </si>
  <si>
    <t>2025 год</t>
  </si>
  <si>
    <t xml:space="preserve">Молодежная политика 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</si>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</sst>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#,##0.0"/>
    <numFmt numFmtId="166" formatCode="0.0"/>
  </numFmts>
  <fonts count="7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left" vertical="top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4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0" fontId="3" fillId="2" borderId="1" xfId="1" applyFont="1" applyFill="1" applyBorder="1" applyAlignment="1" applyProtection="1">
      <alignment horizontal="left" vertical="top"/>
      <protection hidden="1"/>
    </xf>
    <xf numFmtId="0" fontId="2" fillId="2" borderId="1" xfId="1" applyFont="1" applyFill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center"/>
      <protection hidden="1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/>
    <xf numFmtId="0" fontId="4" fillId="0" borderId="0" xfId="0" applyFont="1"/>
    <xf numFmtId="0" fontId="3" fillId="0" borderId="0" xfId="1" applyFont="1" applyProtection="1">
      <protection hidden="1"/>
    </xf>
    <xf numFmtId="0" fontId="3" fillId="2" borderId="0" xfId="1" applyFont="1" applyFill="1"/>
    <xf numFmtId="0" fontId="2" fillId="2" borderId="0" xfId="1" applyFont="1" applyFill="1"/>
    <xf numFmtId="4" fontId="3" fillId="2" borderId="0" xfId="1" applyNumberFormat="1" applyFont="1" applyFill="1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3" fillId="3" borderId="0" xfId="1" applyFont="1" applyFill="1"/>
    <xf numFmtId="0" fontId="2" fillId="3" borderId="0" xfId="1" applyFont="1" applyFill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4" borderId="1" xfId="1" applyNumberFormat="1" applyFont="1" applyFill="1" applyBorder="1" applyAlignment="1" applyProtection="1">
      <alignment horizontal="center" vertical="center"/>
      <protection hidden="1"/>
    </xf>
    <xf numFmtId="49" fontId="3" fillId="4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1" xfId="1" applyFont="1" applyFill="1" applyBorder="1" applyAlignment="1" applyProtection="1">
      <alignment horizontal="center" vertical="center"/>
      <protection hidden="1"/>
    </xf>
    <xf numFmtId="49" fontId="2" fillId="4" borderId="1" xfId="1" applyNumberFormat="1" applyFont="1" applyFill="1" applyBorder="1" applyAlignment="1" applyProtection="1">
      <protection hidden="1"/>
    </xf>
    <xf numFmtId="0" fontId="4" fillId="3" borderId="0" xfId="0" applyFont="1" applyFill="1"/>
    <xf numFmtId="165" fontId="3" fillId="4" borderId="1" xfId="1" applyNumberFormat="1" applyFont="1" applyFill="1" applyBorder="1" applyAlignment="1" applyProtection="1">
      <alignment horizontal="center" vertical="center"/>
      <protection hidden="1"/>
    </xf>
    <xf numFmtId="166" fontId="3" fillId="4" borderId="1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6" fillId="0" borderId="0" xfId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center" vertical="top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338"/>
  <sheetViews>
    <sheetView showGridLines="0" tabSelected="1" view="pageBreakPreview" topLeftCell="A54" zoomScaleNormal="100" workbookViewId="0">
      <selection activeCell="N66" sqref="N66"/>
    </sheetView>
  </sheetViews>
  <sheetFormatPr defaultColWidth="9.140625" defaultRowHeight="15.75" x14ac:dyDescent="0.25"/>
  <cols>
    <col min="1" max="1" width="48.42578125" style="24" customWidth="1"/>
    <col min="2" max="2" width="5.42578125" style="34" customWidth="1"/>
    <col min="3" max="3" width="5.28515625" style="34" customWidth="1"/>
    <col min="4" max="4" width="17.42578125" style="24" customWidth="1"/>
    <col min="5" max="5" width="11.5703125" style="24" customWidth="1"/>
    <col min="6" max="6" width="17" style="24" customWidth="1"/>
    <col min="7" max="7" width="12.28515625" style="24" customWidth="1"/>
    <col min="8" max="8" width="16.85546875" style="24" customWidth="1"/>
    <col min="9" max="9" width="11" style="24" customWidth="1"/>
    <col min="10" max="255" width="9.140625" style="24"/>
    <col min="256" max="256" width="48.42578125" style="24" customWidth="1"/>
    <col min="257" max="257" width="11.5703125" style="24" hidden="1" customWidth="1"/>
    <col min="258" max="258" width="5.42578125" style="24" customWidth="1"/>
    <col min="259" max="259" width="5.28515625" style="24" customWidth="1"/>
    <col min="260" max="260" width="13.7109375" style="24" customWidth="1"/>
    <col min="261" max="261" width="10.85546875" style="24" customWidth="1"/>
    <col min="262" max="262" width="13.42578125" style="24" customWidth="1"/>
    <col min="263" max="263" width="12.5703125" style="24" customWidth="1"/>
    <col min="264" max="264" width="13.7109375" style="24" customWidth="1"/>
    <col min="265" max="265" width="12.28515625" style="24" customWidth="1"/>
    <col min="266" max="511" width="9.140625" style="24"/>
    <col min="512" max="512" width="48.42578125" style="24" customWidth="1"/>
    <col min="513" max="513" width="11.5703125" style="24" hidden="1" customWidth="1"/>
    <col min="514" max="514" width="5.42578125" style="24" customWidth="1"/>
    <col min="515" max="515" width="5.28515625" style="24" customWidth="1"/>
    <col min="516" max="516" width="13.7109375" style="24" customWidth="1"/>
    <col min="517" max="517" width="10.85546875" style="24" customWidth="1"/>
    <col min="518" max="518" width="13.42578125" style="24" customWidth="1"/>
    <col min="519" max="519" width="12.5703125" style="24" customWidth="1"/>
    <col min="520" max="520" width="13.7109375" style="24" customWidth="1"/>
    <col min="521" max="521" width="12.28515625" style="24" customWidth="1"/>
    <col min="522" max="767" width="9.140625" style="24"/>
    <col min="768" max="768" width="48.42578125" style="24" customWidth="1"/>
    <col min="769" max="769" width="11.5703125" style="24" hidden="1" customWidth="1"/>
    <col min="770" max="770" width="5.42578125" style="24" customWidth="1"/>
    <col min="771" max="771" width="5.28515625" style="24" customWidth="1"/>
    <col min="772" max="772" width="13.7109375" style="24" customWidth="1"/>
    <col min="773" max="773" width="10.85546875" style="24" customWidth="1"/>
    <col min="774" max="774" width="13.42578125" style="24" customWidth="1"/>
    <col min="775" max="775" width="12.5703125" style="24" customWidth="1"/>
    <col min="776" max="776" width="13.7109375" style="24" customWidth="1"/>
    <col min="777" max="777" width="12.28515625" style="24" customWidth="1"/>
    <col min="778" max="1023" width="9.140625" style="24"/>
    <col min="1024" max="16384" width="9.140625" style="25"/>
  </cols>
  <sheetData>
    <row r="1" spans="1:1023" x14ac:dyDescent="0.25">
      <c r="F1" s="48" t="s">
        <v>0</v>
      </c>
      <c r="G1" s="48"/>
      <c r="H1" s="48"/>
      <c r="I1" s="48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  <c r="NI1" s="25"/>
      <c r="NJ1" s="25"/>
      <c r="NK1" s="25"/>
      <c r="NL1" s="25"/>
      <c r="NM1" s="25"/>
      <c r="NN1" s="25"/>
      <c r="NO1" s="25"/>
      <c r="NP1" s="25"/>
      <c r="NQ1" s="25"/>
      <c r="NR1" s="25"/>
      <c r="NS1" s="25"/>
      <c r="NT1" s="25"/>
      <c r="NU1" s="25"/>
      <c r="NV1" s="25"/>
      <c r="NW1" s="25"/>
      <c r="NX1" s="25"/>
      <c r="NY1" s="25"/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  <c r="PE1" s="25"/>
      <c r="PF1" s="25"/>
      <c r="PG1" s="25"/>
      <c r="PH1" s="25"/>
      <c r="PI1" s="25"/>
      <c r="PJ1" s="25"/>
      <c r="PK1" s="25"/>
      <c r="PL1" s="25"/>
      <c r="PM1" s="25"/>
      <c r="PN1" s="25"/>
      <c r="PO1" s="25"/>
      <c r="PP1" s="25"/>
      <c r="PQ1" s="25"/>
      <c r="PR1" s="25"/>
      <c r="PS1" s="25"/>
      <c r="PT1" s="25"/>
      <c r="PU1" s="25"/>
      <c r="PV1" s="25"/>
      <c r="PW1" s="25"/>
      <c r="PX1" s="25"/>
      <c r="PY1" s="25"/>
      <c r="PZ1" s="25"/>
      <c r="QA1" s="25"/>
      <c r="QB1" s="25"/>
      <c r="QC1" s="25"/>
      <c r="QD1" s="25"/>
      <c r="QE1" s="25"/>
      <c r="QF1" s="25"/>
      <c r="QG1" s="25"/>
      <c r="QH1" s="25"/>
      <c r="QI1" s="25"/>
      <c r="QJ1" s="25"/>
      <c r="QK1" s="25"/>
      <c r="QL1" s="25"/>
      <c r="QM1" s="25"/>
      <c r="QN1" s="25"/>
      <c r="QO1" s="25"/>
      <c r="QP1" s="25"/>
      <c r="QQ1" s="25"/>
      <c r="QR1" s="25"/>
      <c r="QS1" s="25"/>
      <c r="QT1" s="25"/>
      <c r="QU1" s="25"/>
      <c r="QV1" s="25"/>
      <c r="QW1" s="25"/>
      <c r="QX1" s="25"/>
      <c r="QY1" s="25"/>
      <c r="QZ1" s="25"/>
      <c r="RA1" s="25"/>
      <c r="RB1" s="25"/>
      <c r="RC1" s="25"/>
      <c r="RD1" s="25"/>
      <c r="RE1" s="25"/>
      <c r="RF1" s="25"/>
      <c r="RG1" s="25"/>
      <c r="RH1" s="25"/>
      <c r="RI1" s="25"/>
      <c r="RJ1" s="25"/>
      <c r="RK1" s="25"/>
      <c r="RL1" s="25"/>
      <c r="RM1" s="25"/>
      <c r="RN1" s="25"/>
      <c r="RO1" s="25"/>
      <c r="RP1" s="25"/>
      <c r="RQ1" s="25"/>
      <c r="RR1" s="25"/>
      <c r="RS1" s="25"/>
      <c r="RT1" s="25"/>
      <c r="RU1" s="25"/>
      <c r="RV1" s="25"/>
      <c r="RW1" s="25"/>
      <c r="RX1" s="25"/>
      <c r="RY1" s="25"/>
      <c r="RZ1" s="25"/>
      <c r="SA1" s="25"/>
      <c r="SB1" s="25"/>
      <c r="SC1" s="25"/>
      <c r="SD1" s="25"/>
      <c r="SE1" s="25"/>
      <c r="SF1" s="25"/>
      <c r="SG1" s="25"/>
      <c r="SH1" s="25"/>
      <c r="SI1" s="25"/>
      <c r="SJ1" s="25"/>
      <c r="SK1" s="25"/>
      <c r="SL1" s="25"/>
      <c r="SM1" s="25"/>
      <c r="SN1" s="25"/>
      <c r="SO1" s="25"/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  <c r="TM1" s="25"/>
      <c r="TN1" s="25"/>
      <c r="TO1" s="25"/>
      <c r="TP1" s="25"/>
      <c r="TQ1" s="25"/>
      <c r="TR1" s="25"/>
      <c r="TS1" s="25"/>
      <c r="TT1" s="25"/>
      <c r="TU1" s="25"/>
      <c r="TV1" s="25"/>
      <c r="TW1" s="25"/>
      <c r="TX1" s="25"/>
      <c r="TY1" s="25"/>
      <c r="TZ1" s="25"/>
      <c r="UA1" s="25"/>
      <c r="UB1" s="25"/>
      <c r="UC1" s="25"/>
      <c r="UD1" s="25"/>
      <c r="UE1" s="25"/>
      <c r="UF1" s="25"/>
      <c r="UG1" s="25"/>
      <c r="UH1" s="25"/>
      <c r="UI1" s="25"/>
      <c r="UJ1" s="25"/>
      <c r="UK1" s="25"/>
      <c r="UL1" s="25"/>
      <c r="UM1" s="25"/>
      <c r="UN1" s="25"/>
      <c r="UO1" s="25"/>
      <c r="UP1" s="25"/>
      <c r="UQ1" s="25"/>
      <c r="UR1" s="25"/>
      <c r="US1" s="25"/>
      <c r="UT1" s="25"/>
      <c r="UU1" s="25"/>
      <c r="UV1" s="25"/>
      <c r="UW1" s="25"/>
      <c r="UX1" s="25"/>
      <c r="UY1" s="25"/>
      <c r="UZ1" s="25"/>
      <c r="VA1" s="25"/>
      <c r="VB1" s="25"/>
      <c r="VC1" s="25"/>
      <c r="VD1" s="25"/>
      <c r="VE1" s="25"/>
      <c r="VF1" s="25"/>
      <c r="VG1" s="25"/>
      <c r="VH1" s="25"/>
      <c r="VI1" s="25"/>
      <c r="VJ1" s="25"/>
      <c r="VK1" s="25"/>
      <c r="VL1" s="25"/>
      <c r="VM1" s="25"/>
      <c r="VN1" s="25"/>
      <c r="VO1" s="25"/>
      <c r="VP1" s="25"/>
      <c r="VQ1" s="25"/>
      <c r="VR1" s="25"/>
      <c r="VS1" s="25"/>
      <c r="VT1" s="25"/>
      <c r="VU1" s="25"/>
      <c r="VV1" s="25"/>
      <c r="VW1" s="25"/>
      <c r="VX1" s="25"/>
      <c r="VY1" s="25"/>
      <c r="VZ1" s="25"/>
      <c r="WA1" s="25"/>
      <c r="WB1" s="25"/>
      <c r="WC1" s="25"/>
      <c r="WD1" s="25"/>
      <c r="WE1" s="25"/>
      <c r="WF1" s="25"/>
      <c r="WG1" s="25"/>
      <c r="WH1" s="25"/>
      <c r="WI1" s="25"/>
      <c r="WJ1" s="25"/>
      <c r="WK1" s="25"/>
      <c r="WL1" s="25"/>
      <c r="WM1" s="25"/>
      <c r="WN1" s="25"/>
      <c r="WO1" s="25"/>
      <c r="WP1" s="25"/>
      <c r="WQ1" s="25"/>
      <c r="WR1" s="25"/>
      <c r="WS1" s="25"/>
      <c r="WT1" s="25"/>
      <c r="WU1" s="25"/>
      <c r="WV1" s="25"/>
      <c r="WW1" s="25"/>
      <c r="WX1" s="25"/>
      <c r="WY1" s="25"/>
      <c r="WZ1" s="25"/>
      <c r="XA1" s="25"/>
      <c r="XB1" s="25"/>
      <c r="XC1" s="25"/>
      <c r="XD1" s="25"/>
      <c r="XE1" s="25"/>
      <c r="XF1" s="25"/>
      <c r="XG1" s="25"/>
      <c r="XH1" s="25"/>
      <c r="XI1" s="25"/>
      <c r="XJ1" s="25"/>
      <c r="XK1" s="25"/>
      <c r="XL1" s="25"/>
      <c r="XM1" s="25"/>
      <c r="XN1" s="25"/>
      <c r="XO1" s="25"/>
      <c r="XP1" s="25"/>
      <c r="XQ1" s="25"/>
      <c r="XR1" s="25"/>
      <c r="XS1" s="25"/>
      <c r="XT1" s="25"/>
      <c r="XU1" s="25"/>
      <c r="XV1" s="25"/>
      <c r="XW1" s="25"/>
      <c r="XX1" s="25"/>
      <c r="XY1" s="25"/>
      <c r="XZ1" s="25"/>
      <c r="YA1" s="25"/>
      <c r="YB1" s="25"/>
      <c r="YC1" s="25"/>
      <c r="YD1" s="25"/>
      <c r="YE1" s="25"/>
      <c r="YF1" s="25"/>
      <c r="YG1" s="25"/>
      <c r="YH1" s="25"/>
      <c r="YI1" s="25"/>
      <c r="YJ1" s="25"/>
      <c r="YK1" s="25"/>
      <c r="YL1" s="25"/>
      <c r="YM1" s="25"/>
      <c r="YN1" s="25"/>
      <c r="YO1" s="25"/>
      <c r="YP1" s="25"/>
      <c r="YQ1" s="25"/>
      <c r="YR1" s="25"/>
      <c r="YS1" s="25"/>
      <c r="YT1" s="25"/>
      <c r="YU1" s="25"/>
      <c r="YV1" s="25"/>
      <c r="YW1" s="25"/>
      <c r="YX1" s="25"/>
      <c r="YY1" s="25"/>
      <c r="YZ1" s="25"/>
      <c r="ZA1" s="25"/>
      <c r="ZB1" s="25"/>
      <c r="ZC1" s="25"/>
      <c r="ZD1" s="25"/>
      <c r="ZE1" s="25"/>
      <c r="ZF1" s="25"/>
      <c r="ZG1" s="25"/>
      <c r="ZH1" s="25"/>
      <c r="ZI1" s="25"/>
      <c r="ZJ1" s="25"/>
      <c r="ZK1" s="25"/>
      <c r="ZL1" s="25"/>
      <c r="ZM1" s="25"/>
      <c r="ZN1" s="25"/>
      <c r="ZO1" s="25"/>
      <c r="ZP1" s="25"/>
      <c r="ZQ1" s="25"/>
      <c r="ZR1" s="25"/>
      <c r="ZS1" s="25"/>
      <c r="ZT1" s="25"/>
      <c r="ZU1" s="25"/>
      <c r="ZV1" s="25"/>
      <c r="ZW1" s="25"/>
      <c r="ZX1" s="25"/>
      <c r="ZY1" s="25"/>
      <c r="ZZ1" s="25"/>
      <c r="AAA1" s="25"/>
      <c r="AAB1" s="25"/>
      <c r="AAC1" s="25"/>
      <c r="AAD1" s="25"/>
      <c r="AAE1" s="25"/>
      <c r="AAF1" s="25"/>
      <c r="AAG1" s="25"/>
      <c r="AAH1" s="25"/>
      <c r="AAI1" s="25"/>
      <c r="AAJ1" s="25"/>
      <c r="AAK1" s="25"/>
      <c r="AAL1" s="25"/>
      <c r="AAM1" s="25"/>
      <c r="AAN1" s="25"/>
      <c r="AAO1" s="25"/>
      <c r="AAP1" s="25"/>
      <c r="AAQ1" s="25"/>
      <c r="AAR1" s="25"/>
      <c r="AAS1" s="25"/>
      <c r="AAT1" s="25"/>
      <c r="AAU1" s="25"/>
      <c r="AAV1" s="25"/>
      <c r="AAW1" s="25"/>
      <c r="AAX1" s="25"/>
      <c r="AAY1" s="25"/>
      <c r="AAZ1" s="25"/>
      <c r="ABA1" s="25"/>
      <c r="ABB1" s="25"/>
      <c r="ABC1" s="25"/>
      <c r="ABD1" s="25"/>
      <c r="ABE1" s="25"/>
      <c r="ABF1" s="25"/>
      <c r="ABG1" s="25"/>
      <c r="ABH1" s="25"/>
      <c r="ABI1" s="25"/>
      <c r="ABJ1" s="25"/>
      <c r="ABK1" s="25"/>
      <c r="ABL1" s="25"/>
      <c r="ABM1" s="25"/>
      <c r="ABN1" s="25"/>
      <c r="ABO1" s="25"/>
      <c r="ABP1" s="25"/>
      <c r="ABQ1" s="25"/>
      <c r="ABR1" s="25"/>
      <c r="ABS1" s="25"/>
      <c r="ABT1" s="25"/>
      <c r="ABU1" s="25"/>
      <c r="ABV1" s="25"/>
      <c r="ABW1" s="25"/>
      <c r="ABX1" s="25"/>
      <c r="ABY1" s="25"/>
      <c r="ABZ1" s="25"/>
      <c r="ACA1" s="25"/>
      <c r="ACB1" s="25"/>
      <c r="ACC1" s="25"/>
      <c r="ACD1" s="25"/>
      <c r="ACE1" s="25"/>
      <c r="ACF1" s="25"/>
      <c r="ACG1" s="25"/>
      <c r="ACH1" s="25"/>
      <c r="ACI1" s="25"/>
      <c r="ACJ1" s="25"/>
      <c r="ACK1" s="25"/>
      <c r="ACL1" s="25"/>
      <c r="ACM1" s="25"/>
      <c r="ACN1" s="25"/>
      <c r="ACO1" s="25"/>
      <c r="ACP1" s="25"/>
      <c r="ACQ1" s="25"/>
      <c r="ACR1" s="25"/>
      <c r="ACS1" s="25"/>
      <c r="ACT1" s="25"/>
      <c r="ACU1" s="25"/>
      <c r="ACV1" s="25"/>
      <c r="ACW1" s="25"/>
      <c r="ACX1" s="25"/>
      <c r="ACY1" s="25"/>
      <c r="ACZ1" s="25"/>
      <c r="ADA1" s="25"/>
      <c r="ADB1" s="25"/>
      <c r="ADC1" s="25"/>
      <c r="ADD1" s="25"/>
      <c r="ADE1" s="25"/>
      <c r="ADF1" s="25"/>
      <c r="ADG1" s="25"/>
      <c r="ADH1" s="25"/>
      <c r="ADI1" s="25"/>
      <c r="ADJ1" s="25"/>
      <c r="ADK1" s="25"/>
      <c r="ADL1" s="25"/>
      <c r="ADM1" s="25"/>
      <c r="ADN1" s="25"/>
      <c r="ADO1" s="25"/>
      <c r="ADP1" s="25"/>
      <c r="ADQ1" s="25"/>
      <c r="ADR1" s="25"/>
      <c r="ADS1" s="25"/>
      <c r="ADT1" s="25"/>
      <c r="ADU1" s="25"/>
      <c r="ADV1" s="25"/>
      <c r="ADW1" s="25"/>
      <c r="ADX1" s="25"/>
      <c r="ADY1" s="25"/>
      <c r="ADZ1" s="25"/>
      <c r="AEA1" s="25"/>
      <c r="AEB1" s="25"/>
      <c r="AEC1" s="25"/>
      <c r="AED1" s="25"/>
      <c r="AEE1" s="25"/>
      <c r="AEF1" s="25"/>
      <c r="AEG1" s="25"/>
      <c r="AEH1" s="25"/>
      <c r="AEI1" s="25"/>
      <c r="AEJ1" s="25"/>
      <c r="AEK1" s="25"/>
      <c r="AEL1" s="25"/>
      <c r="AEM1" s="25"/>
      <c r="AEN1" s="25"/>
      <c r="AEO1" s="25"/>
      <c r="AEP1" s="25"/>
      <c r="AEQ1" s="25"/>
      <c r="AER1" s="25"/>
      <c r="AES1" s="25"/>
      <c r="AET1" s="25"/>
      <c r="AEU1" s="25"/>
      <c r="AEV1" s="25"/>
      <c r="AEW1" s="25"/>
      <c r="AEX1" s="25"/>
      <c r="AEY1" s="25"/>
      <c r="AEZ1" s="25"/>
      <c r="AFA1" s="25"/>
      <c r="AFB1" s="25"/>
      <c r="AFC1" s="25"/>
      <c r="AFD1" s="25"/>
      <c r="AFE1" s="25"/>
      <c r="AFF1" s="25"/>
      <c r="AFG1" s="25"/>
      <c r="AFH1" s="25"/>
      <c r="AFI1" s="25"/>
      <c r="AFJ1" s="25"/>
      <c r="AFK1" s="25"/>
      <c r="AFL1" s="25"/>
      <c r="AFM1" s="25"/>
      <c r="AFN1" s="25"/>
      <c r="AFO1" s="25"/>
      <c r="AFP1" s="25"/>
      <c r="AFQ1" s="25"/>
      <c r="AFR1" s="25"/>
      <c r="AFS1" s="25"/>
      <c r="AFT1" s="25"/>
      <c r="AFU1" s="25"/>
      <c r="AFV1" s="25"/>
      <c r="AFW1" s="25"/>
      <c r="AFX1" s="25"/>
      <c r="AFY1" s="25"/>
      <c r="AFZ1" s="25"/>
      <c r="AGA1" s="25"/>
      <c r="AGB1" s="25"/>
      <c r="AGC1" s="25"/>
      <c r="AGD1" s="25"/>
      <c r="AGE1" s="25"/>
      <c r="AGF1" s="25"/>
      <c r="AGG1" s="25"/>
      <c r="AGH1" s="25"/>
      <c r="AGI1" s="25"/>
      <c r="AGJ1" s="25"/>
      <c r="AGK1" s="25"/>
      <c r="AGL1" s="25"/>
      <c r="AGM1" s="25"/>
      <c r="AGN1" s="25"/>
      <c r="AGO1" s="25"/>
      <c r="AGP1" s="25"/>
      <c r="AGQ1" s="25"/>
      <c r="AGR1" s="25"/>
      <c r="AGS1" s="25"/>
      <c r="AGT1" s="25"/>
      <c r="AGU1" s="25"/>
      <c r="AGV1" s="25"/>
      <c r="AGW1" s="25"/>
      <c r="AGX1" s="25"/>
      <c r="AGY1" s="25"/>
      <c r="AGZ1" s="25"/>
      <c r="AHA1" s="25"/>
      <c r="AHB1" s="25"/>
      <c r="AHC1" s="25"/>
      <c r="AHD1" s="25"/>
      <c r="AHE1" s="25"/>
      <c r="AHF1" s="25"/>
      <c r="AHG1" s="25"/>
      <c r="AHH1" s="25"/>
      <c r="AHI1" s="25"/>
      <c r="AHJ1" s="25"/>
      <c r="AHK1" s="25"/>
      <c r="AHL1" s="25"/>
      <c r="AHM1" s="25"/>
      <c r="AHN1" s="25"/>
      <c r="AHO1" s="25"/>
      <c r="AHP1" s="25"/>
      <c r="AHQ1" s="25"/>
      <c r="AHR1" s="25"/>
      <c r="AHS1" s="25"/>
      <c r="AHT1" s="25"/>
      <c r="AHU1" s="25"/>
      <c r="AHV1" s="25"/>
      <c r="AHW1" s="25"/>
      <c r="AHX1" s="25"/>
      <c r="AHY1" s="25"/>
      <c r="AHZ1" s="25"/>
      <c r="AIA1" s="25"/>
      <c r="AIB1" s="25"/>
      <c r="AIC1" s="25"/>
      <c r="AID1" s="25"/>
      <c r="AIE1" s="25"/>
      <c r="AIF1" s="25"/>
      <c r="AIG1" s="25"/>
      <c r="AIH1" s="25"/>
      <c r="AII1" s="25"/>
      <c r="AIJ1" s="25"/>
      <c r="AIK1" s="25"/>
      <c r="AIL1" s="25"/>
      <c r="AIM1" s="25"/>
      <c r="AIN1" s="25"/>
      <c r="AIO1" s="25"/>
      <c r="AIP1" s="25"/>
      <c r="AIQ1" s="25"/>
      <c r="AIR1" s="25"/>
      <c r="AIS1" s="25"/>
      <c r="AIT1" s="25"/>
      <c r="AIU1" s="25"/>
      <c r="AIV1" s="25"/>
      <c r="AIW1" s="25"/>
      <c r="AIX1" s="25"/>
      <c r="AIY1" s="25"/>
      <c r="AIZ1" s="25"/>
      <c r="AJA1" s="25"/>
      <c r="AJB1" s="25"/>
      <c r="AJC1" s="25"/>
      <c r="AJD1" s="25"/>
      <c r="AJE1" s="25"/>
      <c r="AJF1" s="25"/>
      <c r="AJG1" s="25"/>
      <c r="AJH1" s="25"/>
      <c r="AJI1" s="25"/>
      <c r="AJJ1" s="25"/>
      <c r="AJK1" s="25"/>
      <c r="AJL1" s="25"/>
      <c r="AJM1" s="25"/>
      <c r="AJN1" s="25"/>
      <c r="AJO1" s="25"/>
      <c r="AJP1" s="25"/>
      <c r="AJQ1" s="25"/>
      <c r="AJR1" s="25"/>
      <c r="AJS1" s="25"/>
      <c r="AJT1" s="25"/>
      <c r="AJU1" s="25"/>
      <c r="AJV1" s="25"/>
      <c r="AJW1" s="25"/>
      <c r="AJX1" s="25"/>
      <c r="AJY1" s="25"/>
      <c r="AJZ1" s="25"/>
      <c r="AKA1" s="25"/>
      <c r="AKB1" s="25"/>
      <c r="AKC1" s="25"/>
      <c r="AKD1" s="25"/>
      <c r="AKE1" s="25"/>
      <c r="AKF1" s="25"/>
      <c r="AKG1" s="25"/>
      <c r="AKH1" s="25"/>
      <c r="AKI1" s="25"/>
      <c r="AKJ1" s="25"/>
      <c r="AKK1" s="25"/>
      <c r="AKL1" s="25"/>
      <c r="AKM1" s="25"/>
      <c r="AKN1" s="25"/>
      <c r="AKO1" s="25"/>
      <c r="AKP1" s="25"/>
      <c r="AKQ1" s="25"/>
      <c r="AKR1" s="25"/>
      <c r="AKS1" s="25"/>
      <c r="AKT1" s="25"/>
      <c r="AKU1" s="25"/>
      <c r="AKV1" s="25"/>
      <c r="AKW1" s="25"/>
      <c r="AKX1" s="25"/>
      <c r="AKY1" s="25"/>
      <c r="AKZ1" s="25"/>
      <c r="ALA1" s="25"/>
      <c r="ALB1" s="25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  <c r="ALO1" s="25"/>
      <c r="ALP1" s="25"/>
      <c r="ALQ1" s="25"/>
      <c r="ALR1" s="25"/>
      <c r="ALS1" s="25"/>
      <c r="ALT1" s="25"/>
      <c r="ALU1" s="25"/>
      <c r="ALV1" s="25"/>
      <c r="ALW1" s="25"/>
      <c r="ALX1" s="25"/>
      <c r="ALY1" s="25"/>
      <c r="ALZ1" s="25"/>
      <c r="AMA1" s="25"/>
      <c r="AMB1" s="25"/>
      <c r="AMC1" s="25"/>
      <c r="AMD1" s="25"/>
      <c r="AME1" s="25"/>
      <c r="AMF1" s="25"/>
      <c r="AMG1" s="25"/>
      <c r="AMH1" s="25"/>
      <c r="AMI1" s="25"/>
    </row>
    <row r="2" spans="1:1023" x14ac:dyDescent="0.25">
      <c r="F2" s="48" t="s">
        <v>1</v>
      </c>
      <c r="G2" s="48"/>
      <c r="H2" s="48"/>
      <c r="I2" s="48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</row>
    <row r="3" spans="1:1023" x14ac:dyDescent="0.25">
      <c r="F3" s="49"/>
      <c r="G3" s="49"/>
      <c r="H3" s="49"/>
      <c r="I3" s="49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  <c r="MI3" s="25"/>
      <c r="MJ3" s="25"/>
      <c r="MK3" s="25"/>
      <c r="ML3" s="25"/>
      <c r="MM3" s="25"/>
      <c r="MN3" s="25"/>
      <c r="MO3" s="25"/>
      <c r="MP3" s="25"/>
      <c r="MQ3" s="25"/>
      <c r="MR3" s="25"/>
      <c r="MS3" s="25"/>
      <c r="MT3" s="25"/>
      <c r="MU3" s="25"/>
      <c r="MV3" s="25"/>
      <c r="MW3" s="25"/>
      <c r="MX3" s="25"/>
      <c r="MY3" s="25"/>
      <c r="MZ3" s="25"/>
      <c r="NA3" s="25"/>
      <c r="NB3" s="25"/>
      <c r="NC3" s="25"/>
      <c r="ND3" s="25"/>
      <c r="NE3" s="25"/>
      <c r="NF3" s="25"/>
      <c r="NG3" s="25"/>
      <c r="NH3" s="25"/>
      <c r="NI3" s="25"/>
      <c r="NJ3" s="25"/>
      <c r="NK3" s="25"/>
      <c r="NL3" s="25"/>
      <c r="NM3" s="25"/>
      <c r="NN3" s="25"/>
      <c r="NO3" s="25"/>
      <c r="NP3" s="25"/>
      <c r="NQ3" s="25"/>
      <c r="NR3" s="25"/>
      <c r="NS3" s="25"/>
      <c r="NT3" s="25"/>
      <c r="NU3" s="25"/>
      <c r="NV3" s="25"/>
      <c r="NW3" s="25"/>
      <c r="NX3" s="25"/>
      <c r="NY3" s="25"/>
      <c r="NZ3" s="25"/>
      <c r="OA3" s="25"/>
      <c r="OB3" s="25"/>
      <c r="OC3" s="25"/>
      <c r="OD3" s="25"/>
      <c r="OE3" s="25"/>
      <c r="OF3" s="25"/>
      <c r="OG3" s="25"/>
      <c r="OH3" s="25"/>
      <c r="OI3" s="25"/>
      <c r="OJ3" s="25"/>
      <c r="OK3" s="25"/>
      <c r="OL3" s="25"/>
      <c r="OM3" s="25"/>
      <c r="ON3" s="25"/>
      <c r="OO3" s="25"/>
      <c r="OP3" s="25"/>
      <c r="OQ3" s="25"/>
      <c r="OR3" s="25"/>
      <c r="OS3" s="25"/>
      <c r="OT3" s="25"/>
      <c r="OU3" s="25"/>
      <c r="OV3" s="25"/>
      <c r="OW3" s="25"/>
      <c r="OX3" s="25"/>
      <c r="OY3" s="25"/>
      <c r="OZ3" s="25"/>
      <c r="PA3" s="25"/>
      <c r="PB3" s="25"/>
      <c r="PC3" s="25"/>
      <c r="PD3" s="25"/>
      <c r="PE3" s="25"/>
      <c r="PF3" s="25"/>
      <c r="PG3" s="25"/>
      <c r="PH3" s="25"/>
      <c r="PI3" s="25"/>
      <c r="PJ3" s="25"/>
      <c r="PK3" s="25"/>
      <c r="PL3" s="25"/>
      <c r="PM3" s="25"/>
      <c r="PN3" s="25"/>
      <c r="PO3" s="25"/>
      <c r="PP3" s="25"/>
      <c r="PQ3" s="25"/>
      <c r="PR3" s="25"/>
      <c r="PS3" s="25"/>
      <c r="PT3" s="25"/>
      <c r="PU3" s="25"/>
      <c r="PV3" s="25"/>
      <c r="PW3" s="25"/>
      <c r="PX3" s="25"/>
      <c r="PY3" s="25"/>
      <c r="PZ3" s="25"/>
      <c r="QA3" s="25"/>
      <c r="QB3" s="25"/>
      <c r="QC3" s="25"/>
      <c r="QD3" s="25"/>
      <c r="QE3" s="25"/>
      <c r="QF3" s="25"/>
      <c r="QG3" s="25"/>
      <c r="QH3" s="25"/>
      <c r="QI3" s="25"/>
      <c r="QJ3" s="25"/>
      <c r="QK3" s="25"/>
      <c r="QL3" s="25"/>
      <c r="QM3" s="25"/>
      <c r="QN3" s="25"/>
      <c r="QO3" s="25"/>
      <c r="QP3" s="25"/>
      <c r="QQ3" s="25"/>
      <c r="QR3" s="25"/>
      <c r="QS3" s="25"/>
      <c r="QT3" s="25"/>
      <c r="QU3" s="25"/>
      <c r="QV3" s="25"/>
      <c r="QW3" s="25"/>
      <c r="QX3" s="25"/>
      <c r="QY3" s="25"/>
      <c r="QZ3" s="25"/>
      <c r="RA3" s="25"/>
      <c r="RB3" s="25"/>
      <c r="RC3" s="25"/>
      <c r="RD3" s="25"/>
      <c r="RE3" s="25"/>
      <c r="RF3" s="25"/>
      <c r="RG3" s="25"/>
      <c r="RH3" s="25"/>
      <c r="RI3" s="25"/>
      <c r="RJ3" s="25"/>
      <c r="RK3" s="25"/>
      <c r="RL3" s="25"/>
      <c r="RM3" s="25"/>
      <c r="RN3" s="25"/>
      <c r="RO3" s="25"/>
      <c r="RP3" s="25"/>
      <c r="RQ3" s="25"/>
      <c r="RR3" s="25"/>
      <c r="RS3" s="25"/>
      <c r="RT3" s="25"/>
      <c r="RU3" s="25"/>
      <c r="RV3" s="25"/>
      <c r="RW3" s="25"/>
      <c r="RX3" s="25"/>
      <c r="RY3" s="25"/>
      <c r="RZ3" s="25"/>
      <c r="SA3" s="25"/>
      <c r="SB3" s="25"/>
      <c r="SC3" s="25"/>
      <c r="SD3" s="25"/>
      <c r="SE3" s="25"/>
      <c r="SF3" s="25"/>
      <c r="SG3" s="25"/>
      <c r="SH3" s="25"/>
      <c r="SI3" s="25"/>
      <c r="SJ3" s="25"/>
      <c r="SK3" s="25"/>
      <c r="SL3" s="25"/>
      <c r="SM3" s="25"/>
      <c r="SN3" s="25"/>
      <c r="SO3" s="25"/>
      <c r="SP3" s="25"/>
      <c r="SQ3" s="25"/>
      <c r="SR3" s="25"/>
      <c r="SS3" s="25"/>
      <c r="ST3" s="25"/>
      <c r="SU3" s="25"/>
      <c r="SV3" s="25"/>
      <c r="SW3" s="25"/>
      <c r="SX3" s="25"/>
      <c r="SY3" s="25"/>
      <c r="SZ3" s="25"/>
      <c r="TA3" s="25"/>
      <c r="TB3" s="25"/>
      <c r="TC3" s="25"/>
      <c r="TD3" s="25"/>
      <c r="TE3" s="25"/>
      <c r="TF3" s="25"/>
      <c r="TG3" s="25"/>
      <c r="TH3" s="25"/>
      <c r="TI3" s="25"/>
      <c r="TJ3" s="25"/>
      <c r="TK3" s="25"/>
      <c r="TL3" s="25"/>
      <c r="TM3" s="25"/>
      <c r="TN3" s="25"/>
      <c r="TO3" s="25"/>
      <c r="TP3" s="25"/>
      <c r="TQ3" s="25"/>
      <c r="TR3" s="25"/>
      <c r="TS3" s="25"/>
      <c r="TT3" s="25"/>
      <c r="TU3" s="25"/>
      <c r="TV3" s="25"/>
      <c r="TW3" s="25"/>
      <c r="TX3" s="25"/>
      <c r="TY3" s="25"/>
      <c r="TZ3" s="25"/>
      <c r="UA3" s="25"/>
      <c r="UB3" s="25"/>
      <c r="UC3" s="25"/>
      <c r="UD3" s="25"/>
      <c r="UE3" s="25"/>
      <c r="UF3" s="25"/>
      <c r="UG3" s="25"/>
      <c r="UH3" s="25"/>
      <c r="UI3" s="25"/>
      <c r="UJ3" s="25"/>
      <c r="UK3" s="25"/>
      <c r="UL3" s="25"/>
      <c r="UM3" s="25"/>
      <c r="UN3" s="25"/>
      <c r="UO3" s="25"/>
      <c r="UP3" s="25"/>
      <c r="UQ3" s="25"/>
      <c r="UR3" s="25"/>
      <c r="US3" s="25"/>
      <c r="UT3" s="25"/>
      <c r="UU3" s="25"/>
      <c r="UV3" s="25"/>
      <c r="UW3" s="25"/>
      <c r="UX3" s="25"/>
      <c r="UY3" s="25"/>
      <c r="UZ3" s="25"/>
      <c r="VA3" s="25"/>
      <c r="VB3" s="25"/>
      <c r="VC3" s="25"/>
      <c r="VD3" s="25"/>
      <c r="VE3" s="25"/>
      <c r="VF3" s="25"/>
      <c r="VG3" s="25"/>
      <c r="VH3" s="25"/>
      <c r="VI3" s="25"/>
      <c r="VJ3" s="25"/>
      <c r="VK3" s="25"/>
      <c r="VL3" s="25"/>
      <c r="VM3" s="25"/>
      <c r="VN3" s="25"/>
      <c r="VO3" s="25"/>
      <c r="VP3" s="25"/>
      <c r="VQ3" s="25"/>
      <c r="VR3" s="25"/>
      <c r="VS3" s="25"/>
      <c r="VT3" s="25"/>
      <c r="VU3" s="25"/>
      <c r="VV3" s="25"/>
      <c r="VW3" s="25"/>
      <c r="VX3" s="25"/>
      <c r="VY3" s="25"/>
      <c r="VZ3" s="25"/>
      <c r="WA3" s="25"/>
      <c r="WB3" s="25"/>
      <c r="WC3" s="25"/>
      <c r="WD3" s="25"/>
      <c r="WE3" s="25"/>
      <c r="WF3" s="25"/>
      <c r="WG3" s="25"/>
      <c r="WH3" s="25"/>
      <c r="WI3" s="25"/>
      <c r="WJ3" s="25"/>
      <c r="WK3" s="25"/>
      <c r="WL3" s="25"/>
      <c r="WM3" s="25"/>
      <c r="WN3" s="25"/>
      <c r="WO3" s="25"/>
      <c r="WP3" s="25"/>
      <c r="WQ3" s="25"/>
      <c r="WR3" s="25"/>
      <c r="WS3" s="25"/>
      <c r="WT3" s="25"/>
      <c r="WU3" s="25"/>
      <c r="WV3" s="25"/>
      <c r="WW3" s="25"/>
      <c r="WX3" s="25"/>
      <c r="WY3" s="25"/>
      <c r="WZ3" s="25"/>
      <c r="XA3" s="25"/>
      <c r="XB3" s="25"/>
      <c r="XC3" s="25"/>
      <c r="XD3" s="25"/>
      <c r="XE3" s="25"/>
      <c r="XF3" s="25"/>
      <c r="XG3" s="25"/>
      <c r="XH3" s="25"/>
      <c r="XI3" s="25"/>
      <c r="XJ3" s="25"/>
      <c r="XK3" s="25"/>
      <c r="XL3" s="25"/>
      <c r="XM3" s="25"/>
      <c r="XN3" s="25"/>
      <c r="XO3" s="25"/>
      <c r="XP3" s="25"/>
      <c r="XQ3" s="25"/>
      <c r="XR3" s="25"/>
      <c r="XS3" s="25"/>
      <c r="XT3" s="25"/>
      <c r="XU3" s="25"/>
      <c r="XV3" s="25"/>
      <c r="XW3" s="25"/>
      <c r="XX3" s="25"/>
      <c r="XY3" s="25"/>
      <c r="XZ3" s="25"/>
      <c r="YA3" s="25"/>
      <c r="YB3" s="25"/>
      <c r="YC3" s="25"/>
      <c r="YD3" s="25"/>
      <c r="YE3" s="25"/>
      <c r="YF3" s="25"/>
      <c r="YG3" s="25"/>
      <c r="YH3" s="25"/>
      <c r="YI3" s="25"/>
      <c r="YJ3" s="25"/>
      <c r="YK3" s="25"/>
      <c r="YL3" s="25"/>
      <c r="YM3" s="25"/>
      <c r="YN3" s="25"/>
      <c r="YO3" s="25"/>
      <c r="YP3" s="25"/>
      <c r="YQ3" s="25"/>
      <c r="YR3" s="25"/>
      <c r="YS3" s="25"/>
      <c r="YT3" s="25"/>
      <c r="YU3" s="25"/>
      <c r="YV3" s="25"/>
      <c r="YW3" s="25"/>
      <c r="YX3" s="25"/>
      <c r="YY3" s="25"/>
      <c r="YZ3" s="25"/>
      <c r="ZA3" s="25"/>
      <c r="ZB3" s="25"/>
      <c r="ZC3" s="25"/>
      <c r="ZD3" s="25"/>
      <c r="ZE3" s="25"/>
      <c r="ZF3" s="25"/>
      <c r="ZG3" s="25"/>
      <c r="ZH3" s="25"/>
      <c r="ZI3" s="25"/>
      <c r="ZJ3" s="25"/>
      <c r="ZK3" s="25"/>
      <c r="ZL3" s="25"/>
      <c r="ZM3" s="25"/>
      <c r="ZN3" s="25"/>
      <c r="ZO3" s="25"/>
      <c r="ZP3" s="25"/>
      <c r="ZQ3" s="25"/>
      <c r="ZR3" s="25"/>
      <c r="ZS3" s="25"/>
      <c r="ZT3" s="25"/>
      <c r="ZU3" s="25"/>
      <c r="ZV3" s="25"/>
      <c r="ZW3" s="25"/>
      <c r="ZX3" s="25"/>
      <c r="ZY3" s="25"/>
      <c r="ZZ3" s="25"/>
      <c r="AAA3" s="25"/>
      <c r="AAB3" s="25"/>
      <c r="AAC3" s="25"/>
      <c r="AAD3" s="25"/>
      <c r="AAE3" s="25"/>
      <c r="AAF3" s="25"/>
      <c r="AAG3" s="25"/>
      <c r="AAH3" s="25"/>
      <c r="AAI3" s="25"/>
      <c r="AAJ3" s="25"/>
      <c r="AAK3" s="25"/>
      <c r="AAL3" s="25"/>
      <c r="AAM3" s="25"/>
      <c r="AAN3" s="25"/>
      <c r="AAO3" s="25"/>
      <c r="AAP3" s="25"/>
      <c r="AAQ3" s="25"/>
      <c r="AAR3" s="25"/>
      <c r="AAS3" s="25"/>
      <c r="AAT3" s="25"/>
      <c r="AAU3" s="25"/>
      <c r="AAV3" s="25"/>
      <c r="AAW3" s="25"/>
      <c r="AAX3" s="25"/>
      <c r="AAY3" s="25"/>
      <c r="AAZ3" s="25"/>
      <c r="ABA3" s="25"/>
      <c r="ABB3" s="25"/>
      <c r="ABC3" s="25"/>
      <c r="ABD3" s="25"/>
      <c r="ABE3" s="25"/>
      <c r="ABF3" s="25"/>
      <c r="ABG3" s="25"/>
      <c r="ABH3" s="25"/>
      <c r="ABI3" s="25"/>
      <c r="ABJ3" s="25"/>
      <c r="ABK3" s="25"/>
      <c r="ABL3" s="25"/>
      <c r="ABM3" s="25"/>
      <c r="ABN3" s="25"/>
      <c r="ABO3" s="25"/>
      <c r="ABP3" s="25"/>
      <c r="ABQ3" s="25"/>
      <c r="ABR3" s="25"/>
      <c r="ABS3" s="25"/>
      <c r="ABT3" s="25"/>
      <c r="ABU3" s="25"/>
      <c r="ABV3" s="25"/>
      <c r="ABW3" s="25"/>
      <c r="ABX3" s="25"/>
      <c r="ABY3" s="25"/>
      <c r="ABZ3" s="25"/>
      <c r="ACA3" s="25"/>
      <c r="ACB3" s="25"/>
      <c r="ACC3" s="25"/>
      <c r="ACD3" s="25"/>
      <c r="ACE3" s="25"/>
      <c r="ACF3" s="25"/>
      <c r="ACG3" s="25"/>
      <c r="ACH3" s="25"/>
      <c r="ACI3" s="25"/>
      <c r="ACJ3" s="25"/>
      <c r="ACK3" s="25"/>
      <c r="ACL3" s="25"/>
      <c r="ACM3" s="25"/>
      <c r="ACN3" s="25"/>
      <c r="ACO3" s="25"/>
      <c r="ACP3" s="25"/>
      <c r="ACQ3" s="25"/>
      <c r="ACR3" s="25"/>
      <c r="ACS3" s="25"/>
      <c r="ACT3" s="25"/>
      <c r="ACU3" s="25"/>
      <c r="ACV3" s="25"/>
      <c r="ACW3" s="25"/>
      <c r="ACX3" s="25"/>
      <c r="ACY3" s="25"/>
      <c r="ACZ3" s="25"/>
      <c r="ADA3" s="25"/>
      <c r="ADB3" s="25"/>
      <c r="ADC3" s="25"/>
      <c r="ADD3" s="25"/>
      <c r="ADE3" s="25"/>
      <c r="ADF3" s="25"/>
      <c r="ADG3" s="25"/>
      <c r="ADH3" s="25"/>
      <c r="ADI3" s="25"/>
      <c r="ADJ3" s="25"/>
      <c r="ADK3" s="25"/>
      <c r="ADL3" s="25"/>
      <c r="ADM3" s="25"/>
      <c r="ADN3" s="25"/>
      <c r="ADO3" s="25"/>
      <c r="ADP3" s="25"/>
      <c r="ADQ3" s="25"/>
      <c r="ADR3" s="25"/>
      <c r="ADS3" s="25"/>
      <c r="ADT3" s="25"/>
      <c r="ADU3" s="25"/>
      <c r="ADV3" s="25"/>
      <c r="ADW3" s="25"/>
      <c r="ADX3" s="25"/>
      <c r="ADY3" s="25"/>
      <c r="ADZ3" s="25"/>
      <c r="AEA3" s="25"/>
      <c r="AEB3" s="25"/>
      <c r="AEC3" s="25"/>
      <c r="AED3" s="25"/>
      <c r="AEE3" s="25"/>
      <c r="AEF3" s="25"/>
      <c r="AEG3" s="25"/>
      <c r="AEH3" s="25"/>
      <c r="AEI3" s="25"/>
      <c r="AEJ3" s="25"/>
      <c r="AEK3" s="25"/>
      <c r="AEL3" s="25"/>
      <c r="AEM3" s="25"/>
      <c r="AEN3" s="25"/>
      <c r="AEO3" s="25"/>
      <c r="AEP3" s="25"/>
      <c r="AEQ3" s="25"/>
      <c r="AER3" s="25"/>
      <c r="AES3" s="25"/>
      <c r="AET3" s="25"/>
      <c r="AEU3" s="25"/>
      <c r="AEV3" s="25"/>
      <c r="AEW3" s="25"/>
      <c r="AEX3" s="25"/>
      <c r="AEY3" s="25"/>
      <c r="AEZ3" s="25"/>
      <c r="AFA3" s="25"/>
      <c r="AFB3" s="25"/>
      <c r="AFC3" s="25"/>
      <c r="AFD3" s="25"/>
      <c r="AFE3" s="25"/>
      <c r="AFF3" s="25"/>
      <c r="AFG3" s="25"/>
      <c r="AFH3" s="25"/>
      <c r="AFI3" s="25"/>
      <c r="AFJ3" s="25"/>
      <c r="AFK3" s="25"/>
      <c r="AFL3" s="25"/>
      <c r="AFM3" s="25"/>
      <c r="AFN3" s="25"/>
      <c r="AFO3" s="25"/>
      <c r="AFP3" s="25"/>
      <c r="AFQ3" s="25"/>
      <c r="AFR3" s="25"/>
      <c r="AFS3" s="25"/>
      <c r="AFT3" s="25"/>
      <c r="AFU3" s="25"/>
      <c r="AFV3" s="25"/>
      <c r="AFW3" s="25"/>
      <c r="AFX3" s="25"/>
      <c r="AFY3" s="25"/>
      <c r="AFZ3" s="25"/>
      <c r="AGA3" s="25"/>
      <c r="AGB3" s="25"/>
      <c r="AGC3" s="25"/>
      <c r="AGD3" s="25"/>
      <c r="AGE3" s="25"/>
      <c r="AGF3" s="25"/>
      <c r="AGG3" s="25"/>
      <c r="AGH3" s="25"/>
      <c r="AGI3" s="25"/>
      <c r="AGJ3" s="25"/>
      <c r="AGK3" s="25"/>
      <c r="AGL3" s="25"/>
      <c r="AGM3" s="25"/>
      <c r="AGN3" s="25"/>
      <c r="AGO3" s="25"/>
      <c r="AGP3" s="25"/>
      <c r="AGQ3" s="25"/>
      <c r="AGR3" s="25"/>
      <c r="AGS3" s="25"/>
      <c r="AGT3" s="25"/>
      <c r="AGU3" s="25"/>
      <c r="AGV3" s="25"/>
      <c r="AGW3" s="25"/>
      <c r="AGX3" s="25"/>
      <c r="AGY3" s="25"/>
      <c r="AGZ3" s="25"/>
      <c r="AHA3" s="25"/>
      <c r="AHB3" s="25"/>
      <c r="AHC3" s="25"/>
      <c r="AHD3" s="25"/>
      <c r="AHE3" s="25"/>
      <c r="AHF3" s="25"/>
      <c r="AHG3" s="25"/>
      <c r="AHH3" s="25"/>
      <c r="AHI3" s="25"/>
      <c r="AHJ3" s="25"/>
      <c r="AHK3" s="25"/>
      <c r="AHL3" s="25"/>
      <c r="AHM3" s="25"/>
      <c r="AHN3" s="25"/>
      <c r="AHO3" s="25"/>
      <c r="AHP3" s="25"/>
      <c r="AHQ3" s="25"/>
      <c r="AHR3" s="25"/>
      <c r="AHS3" s="25"/>
      <c r="AHT3" s="25"/>
      <c r="AHU3" s="25"/>
      <c r="AHV3" s="25"/>
      <c r="AHW3" s="25"/>
      <c r="AHX3" s="25"/>
      <c r="AHY3" s="25"/>
      <c r="AHZ3" s="25"/>
      <c r="AIA3" s="25"/>
      <c r="AIB3" s="25"/>
      <c r="AIC3" s="25"/>
      <c r="AID3" s="25"/>
      <c r="AIE3" s="25"/>
      <c r="AIF3" s="25"/>
      <c r="AIG3" s="25"/>
      <c r="AIH3" s="25"/>
      <c r="AII3" s="25"/>
      <c r="AIJ3" s="25"/>
      <c r="AIK3" s="25"/>
      <c r="AIL3" s="25"/>
      <c r="AIM3" s="25"/>
      <c r="AIN3" s="25"/>
      <c r="AIO3" s="25"/>
      <c r="AIP3" s="25"/>
      <c r="AIQ3" s="25"/>
      <c r="AIR3" s="25"/>
      <c r="AIS3" s="25"/>
      <c r="AIT3" s="25"/>
      <c r="AIU3" s="25"/>
      <c r="AIV3" s="25"/>
      <c r="AIW3" s="25"/>
      <c r="AIX3" s="25"/>
      <c r="AIY3" s="25"/>
      <c r="AIZ3" s="25"/>
      <c r="AJA3" s="25"/>
      <c r="AJB3" s="25"/>
      <c r="AJC3" s="25"/>
      <c r="AJD3" s="25"/>
      <c r="AJE3" s="25"/>
      <c r="AJF3" s="25"/>
      <c r="AJG3" s="25"/>
      <c r="AJH3" s="25"/>
      <c r="AJI3" s="25"/>
      <c r="AJJ3" s="25"/>
      <c r="AJK3" s="25"/>
      <c r="AJL3" s="25"/>
      <c r="AJM3" s="25"/>
      <c r="AJN3" s="25"/>
      <c r="AJO3" s="25"/>
      <c r="AJP3" s="25"/>
      <c r="AJQ3" s="25"/>
      <c r="AJR3" s="25"/>
      <c r="AJS3" s="25"/>
      <c r="AJT3" s="25"/>
      <c r="AJU3" s="25"/>
      <c r="AJV3" s="25"/>
      <c r="AJW3" s="25"/>
      <c r="AJX3" s="25"/>
      <c r="AJY3" s="25"/>
      <c r="AJZ3" s="25"/>
      <c r="AKA3" s="25"/>
      <c r="AKB3" s="25"/>
      <c r="AKC3" s="25"/>
      <c r="AKD3" s="25"/>
      <c r="AKE3" s="25"/>
      <c r="AKF3" s="25"/>
      <c r="AKG3" s="25"/>
      <c r="AKH3" s="25"/>
      <c r="AKI3" s="25"/>
      <c r="AKJ3" s="25"/>
      <c r="AKK3" s="25"/>
      <c r="AKL3" s="25"/>
      <c r="AKM3" s="25"/>
      <c r="AKN3" s="25"/>
      <c r="AKO3" s="25"/>
      <c r="AKP3" s="25"/>
      <c r="AKQ3" s="25"/>
      <c r="AKR3" s="25"/>
      <c r="AKS3" s="25"/>
      <c r="AKT3" s="25"/>
      <c r="AKU3" s="25"/>
      <c r="AKV3" s="25"/>
      <c r="AKW3" s="25"/>
      <c r="AKX3" s="25"/>
      <c r="AKY3" s="25"/>
      <c r="AKZ3" s="25"/>
      <c r="ALA3" s="25"/>
      <c r="ALB3" s="25"/>
      <c r="ALC3" s="25"/>
      <c r="ALD3" s="25"/>
      <c r="ALE3" s="25"/>
      <c r="ALF3" s="25"/>
      <c r="ALG3" s="25"/>
      <c r="ALH3" s="25"/>
      <c r="ALI3" s="25"/>
      <c r="ALJ3" s="25"/>
      <c r="ALK3" s="25"/>
      <c r="ALL3" s="25"/>
      <c r="ALM3" s="25"/>
      <c r="ALN3" s="25"/>
      <c r="ALO3" s="25"/>
      <c r="ALP3" s="25"/>
      <c r="ALQ3" s="25"/>
      <c r="ALR3" s="25"/>
      <c r="ALS3" s="25"/>
      <c r="ALT3" s="25"/>
      <c r="ALU3" s="25"/>
      <c r="ALV3" s="25"/>
      <c r="ALW3" s="25"/>
      <c r="ALX3" s="25"/>
      <c r="ALY3" s="25"/>
      <c r="ALZ3" s="25"/>
      <c r="AMA3" s="25"/>
      <c r="AMB3" s="25"/>
      <c r="AMC3" s="25"/>
      <c r="AMD3" s="25"/>
      <c r="AME3" s="25"/>
      <c r="AMF3" s="25"/>
      <c r="AMG3" s="25"/>
      <c r="AMH3" s="25"/>
      <c r="AMI3" s="25"/>
    </row>
    <row r="4" spans="1:1023" ht="18.75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</row>
    <row r="5" spans="1:1023" ht="36" customHeight="1" x14ac:dyDescent="0.25">
      <c r="A5" s="51" t="s">
        <v>82</v>
      </c>
      <c r="B5" s="51"/>
      <c r="C5" s="51"/>
      <c r="D5" s="51"/>
      <c r="E5" s="51"/>
      <c r="F5" s="51"/>
      <c r="G5" s="51"/>
      <c r="H5" s="51"/>
      <c r="I5" s="51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</row>
    <row r="6" spans="1:1023" ht="15.75" customHeight="1" x14ac:dyDescent="0.25">
      <c r="A6" s="52"/>
      <c r="B6" s="52"/>
      <c r="C6" s="52"/>
      <c r="D6" s="52"/>
      <c r="E6" s="52"/>
      <c r="F6" s="52"/>
      <c r="G6" s="52"/>
      <c r="H6" s="5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</row>
    <row r="7" spans="1:1023" ht="15.75" customHeight="1" x14ac:dyDescent="0.25">
      <c r="A7" s="1"/>
      <c r="B7" s="35"/>
      <c r="C7" s="35"/>
      <c r="D7" s="1"/>
      <c r="E7" s="1"/>
      <c r="F7" s="1"/>
      <c r="G7" s="1"/>
      <c r="H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</row>
    <row r="8" spans="1:1023" ht="20.100000000000001" customHeight="1" x14ac:dyDescent="0.25">
      <c r="A8" s="53" t="s">
        <v>3</v>
      </c>
      <c r="B8" s="54" t="s">
        <v>4</v>
      </c>
      <c r="C8" s="54" t="s">
        <v>5</v>
      </c>
      <c r="D8" s="55" t="s">
        <v>6</v>
      </c>
      <c r="E8" s="55"/>
      <c r="F8" s="56" t="s">
        <v>80</v>
      </c>
      <c r="G8" s="57"/>
      <c r="H8" s="56" t="s">
        <v>83</v>
      </c>
      <c r="I8" s="57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5"/>
      <c r="AME8" s="25"/>
      <c r="AMF8" s="25"/>
      <c r="AMG8" s="25"/>
      <c r="AMH8" s="25"/>
      <c r="AMI8" s="25"/>
    </row>
    <row r="9" spans="1:1023" ht="66" customHeight="1" x14ac:dyDescent="0.25">
      <c r="A9" s="53"/>
      <c r="B9" s="54"/>
      <c r="C9" s="54"/>
      <c r="D9" s="2" t="s">
        <v>7</v>
      </c>
      <c r="E9" s="2" t="s">
        <v>8</v>
      </c>
      <c r="F9" s="2" t="s">
        <v>7</v>
      </c>
      <c r="G9" s="2" t="s">
        <v>8</v>
      </c>
      <c r="H9" s="2" t="s">
        <v>7</v>
      </c>
      <c r="I9" s="2" t="s">
        <v>8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</row>
    <row r="10" spans="1:1023" ht="18.75" customHeight="1" x14ac:dyDescent="0.25">
      <c r="A10" s="2">
        <v>1</v>
      </c>
      <c r="B10" s="36">
        <v>2</v>
      </c>
      <c r="C10" s="36">
        <v>3</v>
      </c>
      <c r="D10" s="2">
        <v>4</v>
      </c>
      <c r="E10" s="2">
        <v>5</v>
      </c>
      <c r="F10" s="2">
        <v>6</v>
      </c>
      <c r="G10" s="2">
        <v>7</v>
      </c>
      <c r="H10" s="4">
        <v>8</v>
      </c>
      <c r="I10" s="3">
        <v>9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</row>
    <row r="11" spans="1:1023" s="27" customFormat="1" ht="15.75" customHeight="1" x14ac:dyDescent="0.25">
      <c r="A11" s="32" t="s">
        <v>9</v>
      </c>
      <c r="B11" s="37">
        <v>1</v>
      </c>
      <c r="C11" s="38">
        <v>0</v>
      </c>
      <c r="D11" s="6">
        <f>SUM(D12:D18)</f>
        <v>632288000</v>
      </c>
      <c r="E11" s="7">
        <f t="shared" ref="E11:E42" si="0">D11/$D$67*100</f>
        <v>14.098465615000322</v>
      </c>
      <c r="F11" s="6">
        <f>SUM(F12:F18)</f>
        <v>530557600</v>
      </c>
      <c r="G11" s="7">
        <f t="shared" ref="G11:G42" si="1">F11/$F$67*100</f>
        <v>13.669364817122853</v>
      </c>
      <c r="H11" s="6">
        <f>SUM(H12:H18)</f>
        <v>569089600</v>
      </c>
      <c r="I11" s="8">
        <f t="shared" ref="I11:I42" si="2">H11/$H$67*100</f>
        <v>16.069077230424302</v>
      </c>
    </row>
    <row r="12" spans="1:1023" s="27" customFormat="1" ht="47.25" x14ac:dyDescent="0.25">
      <c r="A12" s="9" t="s">
        <v>10</v>
      </c>
      <c r="B12" s="39">
        <v>1</v>
      </c>
      <c r="C12" s="40">
        <v>2</v>
      </c>
      <c r="D12" s="10">
        <v>8044300</v>
      </c>
      <c r="E12" s="11">
        <f t="shared" si="0"/>
        <v>0.17936808376364421</v>
      </c>
      <c r="F12" s="10">
        <v>8053900</v>
      </c>
      <c r="G12" s="11">
        <f t="shared" si="1"/>
        <v>0.20750187595206579</v>
      </c>
      <c r="H12" s="10">
        <v>8063800</v>
      </c>
      <c r="I12" s="12">
        <f t="shared" si="2"/>
        <v>0.2276931874536022</v>
      </c>
    </row>
    <row r="13" spans="1:1023" s="27" customFormat="1" ht="63" x14ac:dyDescent="0.25">
      <c r="A13" s="9" t="s">
        <v>11</v>
      </c>
      <c r="B13" s="39">
        <v>1</v>
      </c>
      <c r="C13" s="40">
        <v>3</v>
      </c>
      <c r="D13" s="10">
        <v>206000</v>
      </c>
      <c r="E13" s="11">
        <f t="shared" si="0"/>
        <v>4.5932927980446665E-3</v>
      </c>
      <c r="F13" s="10">
        <v>211000</v>
      </c>
      <c r="G13" s="11">
        <f t="shared" si="1"/>
        <v>5.4362353426148681E-3</v>
      </c>
      <c r="H13" s="10">
        <v>211000</v>
      </c>
      <c r="I13" s="12">
        <f t="shared" si="2"/>
        <v>5.9578936174892808E-3</v>
      </c>
    </row>
    <row r="14" spans="1:1023" s="27" customFormat="1" ht="67.5" customHeight="1" x14ac:dyDescent="0.25">
      <c r="A14" s="9" t="s">
        <v>12</v>
      </c>
      <c r="B14" s="39">
        <v>1</v>
      </c>
      <c r="C14" s="40">
        <v>4</v>
      </c>
      <c r="D14" s="10">
        <v>215054500</v>
      </c>
      <c r="E14" s="11">
        <f t="shared" si="0"/>
        <v>4.7951858545490129</v>
      </c>
      <c r="F14" s="10">
        <v>170068300</v>
      </c>
      <c r="G14" s="11">
        <f t="shared" si="1"/>
        <v>4.3816649436892323</v>
      </c>
      <c r="H14" s="10">
        <v>215954300</v>
      </c>
      <c r="I14" s="12">
        <f t="shared" si="2"/>
        <v>6.0977855243571817</v>
      </c>
    </row>
    <row r="15" spans="1:1023" s="27" customFormat="1" x14ac:dyDescent="0.25">
      <c r="A15" s="13" t="s">
        <v>13</v>
      </c>
      <c r="B15" s="39">
        <v>1</v>
      </c>
      <c r="C15" s="40">
        <v>5</v>
      </c>
      <c r="D15" s="10">
        <v>1100</v>
      </c>
      <c r="E15" s="11">
        <f t="shared" si="0"/>
        <v>2.4527291640044336E-5</v>
      </c>
      <c r="F15" s="10">
        <v>7600</v>
      </c>
      <c r="G15" s="11">
        <f t="shared" si="1"/>
        <v>1.9580752892830804E-4</v>
      </c>
      <c r="H15" s="10">
        <v>600</v>
      </c>
      <c r="I15" s="12">
        <f t="shared" si="2"/>
        <v>1.6941877585277576E-5</v>
      </c>
    </row>
    <row r="16" spans="1:1023" s="27" customFormat="1" ht="47.25" x14ac:dyDescent="0.25">
      <c r="A16" s="9" t="s">
        <v>14</v>
      </c>
      <c r="B16" s="39">
        <v>1</v>
      </c>
      <c r="C16" s="40">
        <v>6</v>
      </c>
      <c r="D16" s="10">
        <v>61088600</v>
      </c>
      <c r="E16" s="11">
        <f t="shared" si="0"/>
        <v>1.3621253709836476</v>
      </c>
      <c r="F16" s="10">
        <v>49995900</v>
      </c>
      <c r="G16" s="11">
        <f t="shared" si="1"/>
        <v>1.2881017941508941</v>
      </c>
      <c r="H16" s="10">
        <v>52452800</v>
      </c>
      <c r="I16" s="12">
        <f t="shared" si="2"/>
        <v>1.4810815276750793</v>
      </c>
    </row>
    <row r="17" spans="1:9" s="27" customFormat="1" x14ac:dyDescent="0.25">
      <c r="A17" s="9" t="s">
        <v>15</v>
      </c>
      <c r="B17" s="39">
        <v>1</v>
      </c>
      <c r="C17" s="40">
        <v>11</v>
      </c>
      <c r="D17" s="10">
        <v>500000</v>
      </c>
      <c r="E17" s="11">
        <f t="shared" si="0"/>
        <v>1.114876892729288E-2</v>
      </c>
      <c r="F17" s="10">
        <v>500000</v>
      </c>
      <c r="G17" s="11">
        <f t="shared" si="1"/>
        <v>1.2882074271599212E-2</v>
      </c>
      <c r="H17" s="10">
        <v>500000</v>
      </c>
      <c r="I17" s="12">
        <f t="shared" si="2"/>
        <v>1.4118231321064647E-2</v>
      </c>
    </row>
    <row r="18" spans="1:9" s="27" customFormat="1" x14ac:dyDescent="0.25">
      <c r="A18" s="9" t="s">
        <v>16</v>
      </c>
      <c r="B18" s="39">
        <v>1</v>
      </c>
      <c r="C18" s="40">
        <v>13</v>
      </c>
      <c r="D18" s="10">
        <v>347393500</v>
      </c>
      <c r="E18" s="11">
        <f t="shared" si="0"/>
        <v>7.746019716687039</v>
      </c>
      <c r="F18" s="10">
        <v>301720900</v>
      </c>
      <c r="G18" s="11">
        <f t="shared" si="1"/>
        <v>7.7735820861875178</v>
      </c>
      <c r="H18" s="10">
        <v>291907100</v>
      </c>
      <c r="I18" s="12">
        <f t="shared" si="2"/>
        <v>8.2424239241222992</v>
      </c>
    </row>
    <row r="19" spans="1:9" s="27" customFormat="1" x14ac:dyDescent="0.25">
      <c r="A19" s="5" t="s">
        <v>17</v>
      </c>
      <c r="B19" s="37">
        <v>2</v>
      </c>
      <c r="C19" s="38">
        <v>0</v>
      </c>
      <c r="D19" s="6">
        <f>D20</f>
        <v>2973400</v>
      </c>
      <c r="E19" s="7">
        <f t="shared" si="0"/>
        <v>6.6299499056825292E-2</v>
      </c>
      <c r="F19" s="6">
        <f>F20</f>
        <v>3112400</v>
      </c>
      <c r="G19" s="7">
        <f t="shared" si="1"/>
        <v>8.0188335925850784E-2</v>
      </c>
      <c r="H19" s="6">
        <f>H20</f>
        <v>3225600</v>
      </c>
      <c r="I19" s="8">
        <f t="shared" si="2"/>
        <v>9.1079533898452247E-2</v>
      </c>
    </row>
    <row r="20" spans="1:9" s="27" customFormat="1" x14ac:dyDescent="0.25">
      <c r="A20" s="9" t="s">
        <v>18</v>
      </c>
      <c r="B20" s="39">
        <v>2</v>
      </c>
      <c r="C20" s="40">
        <v>3</v>
      </c>
      <c r="D20" s="10">
        <v>2973400</v>
      </c>
      <c r="E20" s="11">
        <f t="shared" si="0"/>
        <v>6.6299499056825292E-2</v>
      </c>
      <c r="F20" s="10">
        <v>3112400</v>
      </c>
      <c r="G20" s="11">
        <f t="shared" si="1"/>
        <v>8.0188335925850784E-2</v>
      </c>
      <c r="H20" s="10">
        <v>3225600</v>
      </c>
      <c r="I20" s="12">
        <f t="shared" si="2"/>
        <v>9.1079533898452247E-2</v>
      </c>
    </row>
    <row r="21" spans="1:9" s="27" customFormat="1" ht="41.25" customHeight="1" x14ac:dyDescent="0.25">
      <c r="A21" s="33" t="s">
        <v>19</v>
      </c>
      <c r="B21" s="37">
        <v>3</v>
      </c>
      <c r="C21" s="38">
        <v>0</v>
      </c>
      <c r="D21" s="6">
        <f>D22+D24+D25+D23</f>
        <v>25837400</v>
      </c>
      <c r="E21" s="7">
        <f t="shared" si="0"/>
        <v>0.57611040456407403</v>
      </c>
      <c r="F21" s="6">
        <f>F22+F24+F25+F23</f>
        <v>25674900</v>
      </c>
      <c r="G21" s="7">
        <f t="shared" si="1"/>
        <v>0.66149193743176526</v>
      </c>
      <c r="H21" s="6">
        <f>H22+H24+H25+H23</f>
        <v>26304800</v>
      </c>
      <c r="I21" s="8">
        <f t="shared" si="2"/>
        <v>0.74275450250868269</v>
      </c>
    </row>
    <row r="22" spans="1:9" s="27" customFormat="1" x14ac:dyDescent="0.25">
      <c r="A22" s="14" t="s">
        <v>20</v>
      </c>
      <c r="B22" s="39">
        <v>3</v>
      </c>
      <c r="C22" s="40">
        <v>4</v>
      </c>
      <c r="D22" s="15">
        <v>6579500</v>
      </c>
      <c r="E22" s="11">
        <f t="shared" si="0"/>
        <v>0.14670665031424701</v>
      </c>
      <c r="F22" s="10">
        <v>6846000</v>
      </c>
      <c r="G22" s="11">
        <f t="shared" si="1"/>
        <v>0.17638136092673642</v>
      </c>
      <c r="H22" s="10">
        <v>7049800</v>
      </c>
      <c r="I22" s="12">
        <f t="shared" si="2"/>
        <v>0.19906141433448307</v>
      </c>
    </row>
    <row r="23" spans="1:9" s="27" customFormat="1" x14ac:dyDescent="0.25">
      <c r="A23" s="14" t="s">
        <v>85</v>
      </c>
      <c r="B23" s="39">
        <v>3</v>
      </c>
      <c r="C23" s="40">
        <v>9</v>
      </c>
      <c r="D23" s="10">
        <v>272400</v>
      </c>
      <c r="E23" s="11">
        <f t="shared" si="0"/>
        <v>6.0738493115891617E-3</v>
      </c>
      <c r="F23" s="10">
        <v>272400</v>
      </c>
      <c r="G23" s="11">
        <f t="shared" si="1"/>
        <v>7.0181540631672513E-3</v>
      </c>
      <c r="H23" s="10">
        <v>272400</v>
      </c>
      <c r="I23" s="12">
        <f t="shared" si="2"/>
        <v>7.6916124237160202E-3</v>
      </c>
    </row>
    <row r="24" spans="1:9" s="27" customFormat="1" ht="50.25" customHeight="1" x14ac:dyDescent="0.25">
      <c r="A24" s="9" t="s">
        <v>81</v>
      </c>
      <c r="B24" s="39">
        <v>3</v>
      </c>
      <c r="C24" s="40">
        <v>10</v>
      </c>
      <c r="D24" s="10">
        <v>18347300</v>
      </c>
      <c r="E24" s="11">
        <f t="shared" si="0"/>
        <v>0.4090996162794413</v>
      </c>
      <c r="F24" s="10">
        <v>17970700</v>
      </c>
      <c r="G24" s="11">
        <f t="shared" si="1"/>
        <v>0.46299978422525595</v>
      </c>
      <c r="H24" s="10">
        <v>18397000</v>
      </c>
      <c r="I24" s="12">
        <f t="shared" si="2"/>
        <v>0.51946620322725257</v>
      </c>
    </row>
    <row r="25" spans="1:9" s="27" customFormat="1" ht="47.25" x14ac:dyDescent="0.25">
      <c r="A25" s="9" t="s">
        <v>21</v>
      </c>
      <c r="B25" s="39">
        <v>3</v>
      </c>
      <c r="C25" s="40">
        <v>14</v>
      </c>
      <c r="D25" s="10">
        <v>638200</v>
      </c>
      <c r="E25" s="11">
        <f t="shared" si="0"/>
        <v>1.4230288658796631E-2</v>
      </c>
      <c r="F25" s="10">
        <v>585800</v>
      </c>
      <c r="G25" s="11">
        <f t="shared" si="1"/>
        <v>1.5092638216605638E-2</v>
      </c>
      <c r="H25" s="10">
        <v>585600</v>
      </c>
      <c r="I25" s="12">
        <f t="shared" si="2"/>
        <v>1.6535272523230914E-2</v>
      </c>
    </row>
    <row r="26" spans="1:9" s="27" customFormat="1" ht="15.75" customHeight="1" x14ac:dyDescent="0.25">
      <c r="A26" s="32" t="s">
        <v>22</v>
      </c>
      <c r="B26" s="37">
        <v>4</v>
      </c>
      <c r="C26" s="38">
        <v>0</v>
      </c>
      <c r="D26" s="6">
        <f>D27+D28+D29+D30+D31+D32</f>
        <v>247589200</v>
      </c>
      <c r="E26" s="7">
        <f t="shared" si="0"/>
        <v>5.5206295593866042</v>
      </c>
      <c r="F26" s="6">
        <f>F27+F28+F29+F30+F31+F32</f>
        <v>232979000</v>
      </c>
      <c r="G26" s="7">
        <f t="shared" si="1"/>
        <v>6.0025055634458262</v>
      </c>
      <c r="H26" s="6">
        <f>H27+H28+H29+H30+H31+H32</f>
        <v>202983900</v>
      </c>
      <c r="I26" s="8">
        <f t="shared" si="2"/>
        <v>5.7315473093037088</v>
      </c>
    </row>
    <row r="27" spans="1:9" s="27" customFormat="1" x14ac:dyDescent="0.25">
      <c r="A27" s="13" t="s">
        <v>23</v>
      </c>
      <c r="B27" s="39">
        <v>4</v>
      </c>
      <c r="C27" s="40">
        <v>1</v>
      </c>
      <c r="D27" s="10">
        <v>8195600</v>
      </c>
      <c r="E27" s="11">
        <f t="shared" si="0"/>
        <v>0.18274170124104305</v>
      </c>
      <c r="F27" s="10">
        <v>8282300</v>
      </c>
      <c r="G27" s="11">
        <f t="shared" si="1"/>
        <v>0.2133864074793323</v>
      </c>
      <c r="H27" s="10">
        <v>8302800</v>
      </c>
      <c r="I27" s="12">
        <f t="shared" si="2"/>
        <v>0.23444170202507109</v>
      </c>
    </row>
    <row r="28" spans="1:9" s="27" customFormat="1" x14ac:dyDescent="0.25">
      <c r="A28" s="9" t="s">
        <v>24</v>
      </c>
      <c r="B28" s="39">
        <v>4</v>
      </c>
      <c r="C28" s="40">
        <v>5</v>
      </c>
      <c r="D28" s="10">
        <v>30670300</v>
      </c>
      <c r="E28" s="11">
        <f t="shared" si="0"/>
        <v>0.68387217526150157</v>
      </c>
      <c r="F28" s="10">
        <v>27653600</v>
      </c>
      <c r="G28" s="11">
        <f t="shared" si="1"/>
        <v>0.71247145815419199</v>
      </c>
      <c r="H28" s="10">
        <v>32090200</v>
      </c>
      <c r="I28" s="12">
        <f t="shared" si="2"/>
        <v>0.90611373347845758</v>
      </c>
    </row>
    <row r="29" spans="1:9" s="27" customFormat="1" x14ac:dyDescent="0.25">
      <c r="A29" s="9" t="s">
        <v>25</v>
      </c>
      <c r="B29" s="39">
        <v>4</v>
      </c>
      <c r="C29" s="40">
        <v>8</v>
      </c>
      <c r="D29" s="10">
        <v>58758400</v>
      </c>
      <c r="E29" s="11">
        <f t="shared" si="0"/>
        <v>1.3101676482748918</v>
      </c>
      <c r="F29" s="10">
        <v>27875200</v>
      </c>
      <c r="G29" s="11">
        <f t="shared" si="1"/>
        <v>0.71818079347136476</v>
      </c>
      <c r="H29" s="10">
        <v>27895000</v>
      </c>
      <c r="I29" s="12">
        <f t="shared" si="2"/>
        <v>0.78765612540219654</v>
      </c>
    </row>
    <row r="30" spans="1:9" s="27" customFormat="1" x14ac:dyDescent="0.25">
      <c r="A30" s="9" t="s">
        <v>26</v>
      </c>
      <c r="B30" s="39">
        <v>4</v>
      </c>
      <c r="C30" s="40">
        <v>9</v>
      </c>
      <c r="D30" s="10">
        <v>119042100</v>
      </c>
      <c r="E30" s="11">
        <f t="shared" si="0"/>
        <v>2.6543457310393834</v>
      </c>
      <c r="F30" s="10">
        <v>139287000</v>
      </c>
      <c r="G30" s="11">
        <f t="shared" si="1"/>
        <v>3.5886109581364787</v>
      </c>
      <c r="H30" s="10">
        <v>105747500</v>
      </c>
      <c r="I30" s="12">
        <f t="shared" si="2"/>
        <v>2.9859353332485674</v>
      </c>
    </row>
    <row r="31" spans="1:9" s="27" customFormat="1" x14ac:dyDescent="0.25">
      <c r="A31" s="9" t="s">
        <v>27</v>
      </c>
      <c r="B31" s="39">
        <v>4</v>
      </c>
      <c r="C31" s="40">
        <v>10</v>
      </c>
      <c r="D31" s="10">
        <v>16898300</v>
      </c>
      <c r="E31" s="11">
        <f t="shared" si="0"/>
        <v>0.37679048392814651</v>
      </c>
      <c r="F31" s="10">
        <v>14280000</v>
      </c>
      <c r="G31" s="11">
        <f t="shared" si="1"/>
        <v>0.36791204119687354</v>
      </c>
      <c r="H31" s="10">
        <v>13450600</v>
      </c>
      <c r="I31" s="12">
        <f t="shared" si="2"/>
        <v>0.37979736441422429</v>
      </c>
    </row>
    <row r="32" spans="1:9" s="27" customFormat="1" ht="31.5" x14ac:dyDescent="0.25">
      <c r="A32" s="9" t="s">
        <v>28</v>
      </c>
      <c r="B32" s="39">
        <v>4</v>
      </c>
      <c r="C32" s="40">
        <v>12</v>
      </c>
      <c r="D32" s="10">
        <v>14024500</v>
      </c>
      <c r="E32" s="11">
        <f t="shared" si="0"/>
        <v>0.31271181964163802</v>
      </c>
      <c r="F32" s="10">
        <v>15600900</v>
      </c>
      <c r="G32" s="11">
        <f t="shared" si="1"/>
        <v>0.40194390500758431</v>
      </c>
      <c r="H32" s="10">
        <v>15497800</v>
      </c>
      <c r="I32" s="12">
        <f t="shared" si="2"/>
        <v>0.43760305073519135</v>
      </c>
    </row>
    <row r="33" spans="1:9" s="27" customFormat="1" ht="15.75" customHeight="1" x14ac:dyDescent="0.25">
      <c r="A33" s="32" t="s">
        <v>29</v>
      </c>
      <c r="B33" s="37">
        <v>5</v>
      </c>
      <c r="C33" s="38">
        <v>0</v>
      </c>
      <c r="D33" s="16">
        <f>D34+D35+D36+D37</f>
        <v>887545100</v>
      </c>
      <c r="E33" s="7">
        <f t="shared" si="0"/>
        <v>19.790070464902104</v>
      </c>
      <c r="F33" s="16">
        <f>F34+F35+F36+F37</f>
        <v>446423700</v>
      </c>
      <c r="G33" s="7">
        <f t="shared" si="1"/>
        <v>11.501726520004251</v>
      </c>
      <c r="H33" s="16">
        <f>H34+H35+H36+H37</f>
        <v>202192600</v>
      </c>
      <c r="I33" s="8">
        <f t="shared" si="2"/>
        <v>5.7092037964149913</v>
      </c>
    </row>
    <row r="34" spans="1:9" s="27" customFormat="1" x14ac:dyDescent="0.25">
      <c r="A34" s="9" t="s">
        <v>30</v>
      </c>
      <c r="B34" s="39">
        <v>5</v>
      </c>
      <c r="C34" s="40">
        <v>1</v>
      </c>
      <c r="D34" s="15">
        <v>28871800</v>
      </c>
      <c r="E34" s="11">
        <f t="shared" si="0"/>
        <v>0.64377005343002913</v>
      </c>
      <c r="F34" s="10">
        <v>34552700</v>
      </c>
      <c r="G34" s="11">
        <f t="shared" si="1"/>
        <v>0.89022089536857218</v>
      </c>
      <c r="H34" s="10">
        <v>36182900</v>
      </c>
      <c r="I34" s="12">
        <f t="shared" si="2"/>
        <v>1.0216771041338999</v>
      </c>
    </row>
    <row r="35" spans="1:9" s="27" customFormat="1" x14ac:dyDescent="0.25">
      <c r="A35" s="9" t="s">
        <v>31</v>
      </c>
      <c r="B35" s="39">
        <v>5</v>
      </c>
      <c r="C35" s="40">
        <v>2</v>
      </c>
      <c r="D35" s="15">
        <v>666127000</v>
      </c>
      <c r="E35" s="11">
        <f t="shared" si="0"/>
        <v>14.852991998461649</v>
      </c>
      <c r="F35" s="10">
        <v>305518000</v>
      </c>
      <c r="G35" s="11">
        <f t="shared" si="1"/>
        <v>7.8714111346208968</v>
      </c>
      <c r="H35" s="10">
        <v>81254100</v>
      </c>
      <c r="I35" s="12">
        <f t="shared" si="2"/>
        <v>2.294328359169838</v>
      </c>
    </row>
    <row r="36" spans="1:9" s="27" customFormat="1" x14ac:dyDescent="0.25">
      <c r="A36" s="9" t="s">
        <v>32</v>
      </c>
      <c r="B36" s="39">
        <v>5</v>
      </c>
      <c r="C36" s="40">
        <v>3</v>
      </c>
      <c r="D36" s="15">
        <v>192533400</v>
      </c>
      <c r="E36" s="11">
        <f t="shared" si="0"/>
        <v>4.2930207747721019</v>
      </c>
      <c r="F36" s="10">
        <v>106340100</v>
      </c>
      <c r="G36" s="11">
        <f t="shared" si="1"/>
        <v>2.739762132498575</v>
      </c>
      <c r="H36" s="10">
        <v>84742700</v>
      </c>
      <c r="I36" s="12">
        <f t="shared" si="2"/>
        <v>2.3928340827431702</v>
      </c>
    </row>
    <row r="37" spans="1:9" s="27" customFormat="1" ht="31.5" x14ac:dyDescent="0.25">
      <c r="A37" s="9" t="s">
        <v>33</v>
      </c>
      <c r="B37" s="39">
        <v>5</v>
      </c>
      <c r="C37" s="40">
        <v>5</v>
      </c>
      <c r="D37" s="10">
        <v>12900</v>
      </c>
      <c r="E37" s="11">
        <f t="shared" si="0"/>
        <v>2.8763823832415631E-4</v>
      </c>
      <c r="F37" s="10">
        <v>12900</v>
      </c>
      <c r="G37" s="11">
        <f t="shared" si="1"/>
        <v>3.3235751620725969E-4</v>
      </c>
      <c r="H37" s="10">
        <v>12900</v>
      </c>
      <c r="I37" s="12">
        <f t="shared" si="2"/>
        <v>3.6425036808346788E-4</v>
      </c>
    </row>
    <row r="38" spans="1:9" s="27" customFormat="1" ht="15.75" customHeight="1" x14ac:dyDescent="0.25">
      <c r="A38" s="32" t="s">
        <v>34</v>
      </c>
      <c r="B38" s="37">
        <v>6</v>
      </c>
      <c r="C38" s="38">
        <v>0</v>
      </c>
      <c r="D38" s="6">
        <f>D39</f>
        <v>157300800</v>
      </c>
      <c r="E38" s="7">
        <f t="shared" si="0"/>
        <v>3.5074205425566238</v>
      </c>
      <c r="F38" s="6">
        <f>F39</f>
        <v>157124100</v>
      </c>
      <c r="G38" s="7">
        <f t="shared" si="1"/>
        <v>4.048168652116364</v>
      </c>
      <c r="H38" s="6">
        <f>H39</f>
        <v>13669900</v>
      </c>
      <c r="I38" s="8">
        <f t="shared" si="2"/>
        <v>0.38598962067164322</v>
      </c>
    </row>
    <row r="39" spans="1:9" s="27" customFormat="1" ht="31.5" x14ac:dyDescent="0.25">
      <c r="A39" s="9" t="s">
        <v>35</v>
      </c>
      <c r="B39" s="39">
        <v>6</v>
      </c>
      <c r="C39" s="40">
        <v>5</v>
      </c>
      <c r="D39" s="10">
        <v>157300800</v>
      </c>
      <c r="E39" s="11">
        <f t="shared" si="0"/>
        <v>3.5074205425566238</v>
      </c>
      <c r="F39" s="10">
        <v>157124100</v>
      </c>
      <c r="G39" s="11">
        <f t="shared" si="1"/>
        <v>4.048168652116364</v>
      </c>
      <c r="H39" s="10">
        <v>13669900</v>
      </c>
      <c r="I39" s="12">
        <f t="shared" si="2"/>
        <v>0.38598962067164322</v>
      </c>
    </row>
    <row r="40" spans="1:9" s="27" customFormat="1" ht="15.75" customHeight="1" x14ac:dyDescent="0.25">
      <c r="A40" s="32" t="s">
        <v>36</v>
      </c>
      <c r="B40" s="37">
        <v>7</v>
      </c>
      <c r="C40" s="38">
        <v>0</v>
      </c>
      <c r="D40" s="6">
        <f>D41+D42+D43+D44+D45</f>
        <v>2045710500</v>
      </c>
      <c r="E40" s="7">
        <f t="shared" si="0"/>
        <v>45.614307313273564</v>
      </c>
      <c r="F40" s="6">
        <f>F41+F42+F43+F44+F45</f>
        <v>2021479500</v>
      </c>
      <c r="G40" s="7">
        <f t="shared" si="1"/>
        <v>52.081698115030484</v>
      </c>
      <c r="H40" s="6">
        <f>H41+H42+H43+H44+H45</f>
        <v>2053988000</v>
      </c>
      <c r="I40" s="8">
        <f t="shared" si="2"/>
        <v>57.997355429381855</v>
      </c>
    </row>
    <row r="41" spans="1:9" s="27" customFormat="1" x14ac:dyDescent="0.25">
      <c r="A41" s="9" t="s">
        <v>37</v>
      </c>
      <c r="B41" s="39">
        <v>7</v>
      </c>
      <c r="C41" s="40">
        <v>1</v>
      </c>
      <c r="D41" s="10">
        <v>490266300</v>
      </c>
      <c r="E41" s="11">
        <f t="shared" si="0"/>
        <v>10.931731383077699</v>
      </c>
      <c r="F41" s="10">
        <v>476580700</v>
      </c>
      <c r="G41" s="11">
        <f t="shared" si="1"/>
        <v>12.278695947621486</v>
      </c>
      <c r="H41" s="10">
        <v>490495700</v>
      </c>
      <c r="I41" s="12">
        <f t="shared" si="2"/>
        <v>13.849863509175057</v>
      </c>
    </row>
    <row r="42" spans="1:9" s="27" customFormat="1" x14ac:dyDescent="0.25">
      <c r="A42" s="9" t="s">
        <v>38</v>
      </c>
      <c r="B42" s="39">
        <v>7</v>
      </c>
      <c r="C42" s="40">
        <v>2</v>
      </c>
      <c r="D42" s="10">
        <v>1226281800</v>
      </c>
      <c r="E42" s="11">
        <f t="shared" si="0"/>
        <v>27.343064855889565</v>
      </c>
      <c r="F42" s="10">
        <v>1210978100</v>
      </c>
      <c r="G42" s="11">
        <f t="shared" si="1"/>
        <v>31.199819650960197</v>
      </c>
      <c r="H42" s="10">
        <v>1229268900</v>
      </c>
      <c r="I42" s="12">
        <f t="shared" si="2"/>
        <v>34.710205371981374</v>
      </c>
    </row>
    <row r="43" spans="1:9" s="27" customFormat="1" x14ac:dyDescent="0.25">
      <c r="A43" s="9" t="s">
        <v>39</v>
      </c>
      <c r="B43" s="39">
        <v>7</v>
      </c>
      <c r="C43" s="40">
        <v>3</v>
      </c>
      <c r="D43" s="10">
        <v>141266300</v>
      </c>
      <c r="E43" s="11">
        <f t="shared" ref="E43:E74" si="3">D43/$D$67*100</f>
        <v>3.1498906718272686</v>
      </c>
      <c r="F43" s="10">
        <v>146016400</v>
      </c>
      <c r="G43" s="11">
        <f t="shared" ref="G43:G74" si="4">F43/$F$67*100</f>
        <v>3.7619882193430785</v>
      </c>
      <c r="H43" s="10">
        <v>146319100</v>
      </c>
      <c r="I43" s="12">
        <f t="shared" ref="I43:I74" si="5">H43/$H$67*100</f>
        <v>4.1315338009799802</v>
      </c>
    </row>
    <row r="44" spans="1:9" s="27" customFormat="1" x14ac:dyDescent="0.25">
      <c r="A44" s="9" t="s">
        <v>84</v>
      </c>
      <c r="B44" s="39">
        <v>7</v>
      </c>
      <c r="C44" s="40">
        <v>7</v>
      </c>
      <c r="D44" s="10">
        <v>29797100</v>
      </c>
      <c r="E44" s="11">
        <f t="shared" si="3"/>
        <v>0.66440196520687733</v>
      </c>
      <c r="F44" s="10">
        <v>29797100</v>
      </c>
      <c r="G44" s="11">
        <f t="shared" si="4"/>
        <v>0.76769691055653777</v>
      </c>
      <c r="H44" s="10">
        <v>29797100</v>
      </c>
      <c r="I44" s="12">
        <f t="shared" si="5"/>
        <v>0.84136470099379079</v>
      </c>
    </row>
    <row r="45" spans="1:9" s="27" customFormat="1" x14ac:dyDescent="0.25">
      <c r="A45" s="9" t="s">
        <v>40</v>
      </c>
      <c r="B45" s="39">
        <v>7</v>
      </c>
      <c r="C45" s="40">
        <v>9</v>
      </c>
      <c r="D45" s="10">
        <v>158099000</v>
      </c>
      <c r="E45" s="11">
        <f t="shared" si="3"/>
        <v>3.5252184372721542</v>
      </c>
      <c r="F45" s="10">
        <v>158107200</v>
      </c>
      <c r="G45" s="11">
        <f t="shared" si="4"/>
        <v>4.0734973865491826</v>
      </c>
      <c r="H45" s="10">
        <v>158107200</v>
      </c>
      <c r="I45" s="12">
        <f t="shared" si="5"/>
        <v>4.4643880462516643</v>
      </c>
    </row>
    <row r="46" spans="1:9" s="27" customFormat="1" ht="15.75" customHeight="1" x14ac:dyDescent="0.25">
      <c r="A46" s="32" t="s">
        <v>41</v>
      </c>
      <c r="B46" s="37">
        <v>8</v>
      </c>
      <c r="C46" s="38">
        <v>0</v>
      </c>
      <c r="D46" s="6">
        <f>D47+D48</f>
        <v>175561400</v>
      </c>
      <c r="E46" s="7">
        <f t="shared" si="3"/>
        <v>3.9145869623040723</v>
      </c>
      <c r="F46" s="6">
        <f>F47+F48</f>
        <v>141417500</v>
      </c>
      <c r="G46" s="7">
        <f t="shared" si="4"/>
        <v>3.6435014766077636</v>
      </c>
      <c r="H46" s="6">
        <f>H47+H48</f>
        <v>142394300</v>
      </c>
      <c r="I46" s="8">
        <f t="shared" si="5"/>
        <v>4.0207113324021515</v>
      </c>
    </row>
    <row r="47" spans="1:9" s="27" customFormat="1" x14ac:dyDescent="0.25">
      <c r="A47" s="9" t="s">
        <v>42</v>
      </c>
      <c r="B47" s="39">
        <v>8</v>
      </c>
      <c r="C47" s="40">
        <v>1</v>
      </c>
      <c r="D47" s="10">
        <v>158369800</v>
      </c>
      <c r="E47" s="46">
        <f t="shared" si="3"/>
        <v>3.531256610523176</v>
      </c>
      <c r="F47" s="10">
        <v>124163700</v>
      </c>
      <c r="G47" s="46">
        <f t="shared" si="4"/>
        <v>3.1989720104731263</v>
      </c>
      <c r="H47" s="10">
        <v>125021100</v>
      </c>
      <c r="I47" s="47">
        <f t="shared" si="5"/>
        <v>3.5301536196279106</v>
      </c>
    </row>
    <row r="48" spans="1:9" s="27" customFormat="1" ht="31.5" x14ac:dyDescent="0.25">
      <c r="A48" s="9" t="s">
        <v>43</v>
      </c>
      <c r="B48" s="39">
        <v>8</v>
      </c>
      <c r="C48" s="40">
        <v>4</v>
      </c>
      <c r="D48" s="10">
        <v>17191600</v>
      </c>
      <c r="E48" s="46">
        <f t="shared" si="3"/>
        <v>0.38333035178089658</v>
      </c>
      <c r="F48" s="10">
        <v>17253800</v>
      </c>
      <c r="G48" s="46">
        <f t="shared" si="4"/>
        <v>0.44452946613463701</v>
      </c>
      <c r="H48" s="10">
        <v>17373200</v>
      </c>
      <c r="I48" s="47">
        <f t="shared" si="5"/>
        <v>0.49055771277424065</v>
      </c>
    </row>
    <row r="49" spans="1:10" s="28" customFormat="1" x14ac:dyDescent="0.25">
      <c r="A49" s="5" t="s">
        <v>44</v>
      </c>
      <c r="B49" s="37">
        <v>9</v>
      </c>
      <c r="C49" s="38">
        <v>0</v>
      </c>
      <c r="D49" s="6">
        <f>D50</f>
        <v>604600</v>
      </c>
      <c r="E49" s="7">
        <f t="shared" si="3"/>
        <v>1.3481091386882549E-2</v>
      </c>
      <c r="F49" s="6">
        <f>F50</f>
        <v>604600</v>
      </c>
      <c r="G49" s="7">
        <f t="shared" si="4"/>
        <v>1.5577004209217768E-2</v>
      </c>
      <c r="H49" s="6">
        <f>H50</f>
        <v>604600</v>
      </c>
      <c r="I49" s="8">
        <f t="shared" si="5"/>
        <v>1.7071765313431374E-2</v>
      </c>
    </row>
    <row r="50" spans="1:10" s="27" customFormat="1" x14ac:dyDescent="0.25">
      <c r="A50" s="9" t="s">
        <v>45</v>
      </c>
      <c r="B50" s="39">
        <v>9</v>
      </c>
      <c r="C50" s="40">
        <v>9</v>
      </c>
      <c r="D50" s="10">
        <v>604600</v>
      </c>
      <c r="E50" s="11">
        <f t="shared" si="3"/>
        <v>1.3481091386882549E-2</v>
      </c>
      <c r="F50" s="10">
        <v>604600</v>
      </c>
      <c r="G50" s="11">
        <f t="shared" si="4"/>
        <v>1.5577004209217768E-2</v>
      </c>
      <c r="H50" s="10">
        <v>604600</v>
      </c>
      <c r="I50" s="12">
        <f t="shared" si="5"/>
        <v>1.7071765313431374E-2</v>
      </c>
    </row>
    <row r="51" spans="1:10" s="27" customFormat="1" ht="15.75" customHeight="1" x14ac:dyDescent="0.25">
      <c r="A51" s="32" t="s">
        <v>46</v>
      </c>
      <c r="B51" s="37">
        <v>10</v>
      </c>
      <c r="C51" s="38">
        <v>0</v>
      </c>
      <c r="D51" s="6">
        <f>D52+D53+D54+D55</f>
        <v>27493500</v>
      </c>
      <c r="E51" s="7">
        <f t="shared" si="3"/>
        <v>0.61303735700505357</v>
      </c>
      <c r="F51" s="6">
        <f>F52+F53+F54+F55</f>
        <v>25828100</v>
      </c>
      <c r="G51" s="7">
        <f t="shared" si="4"/>
        <v>0.66543900498858333</v>
      </c>
      <c r="H51" s="6">
        <f>H52+H53+H54+H55</f>
        <v>25828100</v>
      </c>
      <c r="I51" s="8">
        <f t="shared" si="5"/>
        <v>0.72929418076717967</v>
      </c>
    </row>
    <row r="52" spans="1:10" s="27" customFormat="1" x14ac:dyDescent="0.25">
      <c r="A52" s="9" t="s">
        <v>47</v>
      </c>
      <c r="B52" s="39">
        <v>10</v>
      </c>
      <c r="C52" s="40">
        <v>1</v>
      </c>
      <c r="D52" s="10">
        <v>5060400</v>
      </c>
      <c r="E52" s="11">
        <f t="shared" si="3"/>
        <v>0.11283446055934579</v>
      </c>
      <c r="F52" s="10">
        <v>3595000</v>
      </c>
      <c r="G52" s="11">
        <f t="shared" si="4"/>
        <v>9.2622114012798337E-2</v>
      </c>
      <c r="H52" s="10">
        <v>3595000</v>
      </c>
      <c r="I52" s="12">
        <f t="shared" si="5"/>
        <v>0.10151008319845482</v>
      </c>
    </row>
    <row r="53" spans="1:10" s="27" customFormat="1" x14ac:dyDescent="0.25">
      <c r="A53" s="9" t="s">
        <v>48</v>
      </c>
      <c r="B53" s="39">
        <v>10</v>
      </c>
      <c r="C53" s="40">
        <v>3</v>
      </c>
      <c r="D53" s="10">
        <v>695400</v>
      </c>
      <c r="E53" s="11">
        <f t="shared" si="3"/>
        <v>1.5505707824078936E-2</v>
      </c>
      <c r="F53" s="10">
        <v>695400</v>
      </c>
      <c r="G53" s="11">
        <f t="shared" si="4"/>
        <v>1.7916388896940184E-2</v>
      </c>
      <c r="H53" s="10">
        <v>695400</v>
      </c>
      <c r="I53" s="12">
        <f t="shared" si="5"/>
        <v>1.9635636121336713E-2</v>
      </c>
    </row>
    <row r="54" spans="1:10" s="27" customFormat="1" x14ac:dyDescent="0.25">
      <c r="A54" s="9" t="s">
        <v>49</v>
      </c>
      <c r="B54" s="39">
        <v>10</v>
      </c>
      <c r="C54" s="40">
        <v>4</v>
      </c>
      <c r="D54" s="10">
        <v>20588000</v>
      </c>
      <c r="E54" s="11">
        <f t="shared" si="3"/>
        <v>0.45906170935021168</v>
      </c>
      <c r="F54" s="10">
        <v>20588000</v>
      </c>
      <c r="G54" s="11">
        <f t="shared" si="4"/>
        <v>0.53043229020736915</v>
      </c>
      <c r="H54" s="10">
        <v>20588000</v>
      </c>
      <c r="I54" s="12">
        <f t="shared" si="5"/>
        <v>0.58133229287615795</v>
      </c>
    </row>
    <row r="55" spans="1:10" s="27" customFormat="1" ht="31.5" x14ac:dyDescent="0.25">
      <c r="A55" s="9" t="s">
        <v>50</v>
      </c>
      <c r="B55" s="39">
        <v>10</v>
      </c>
      <c r="C55" s="40">
        <v>6</v>
      </c>
      <c r="D55" s="10">
        <v>1149700</v>
      </c>
      <c r="E55" s="11">
        <f t="shared" si="3"/>
        <v>2.5635479271417249E-2</v>
      </c>
      <c r="F55" s="10">
        <v>949700</v>
      </c>
      <c r="G55" s="11">
        <f t="shared" si="4"/>
        <v>2.4468211871475545E-2</v>
      </c>
      <c r="H55" s="10">
        <v>949700</v>
      </c>
      <c r="I55" s="12">
        <f t="shared" si="5"/>
        <v>2.6816168571230189E-2</v>
      </c>
    </row>
    <row r="56" spans="1:10" s="27" customFormat="1" x14ac:dyDescent="0.25">
      <c r="A56" s="17" t="s">
        <v>51</v>
      </c>
      <c r="B56" s="41">
        <v>11</v>
      </c>
      <c r="C56" s="41" t="s">
        <v>52</v>
      </c>
      <c r="D56" s="6">
        <f>D57+D58+D59</f>
        <v>103253700</v>
      </c>
      <c r="E56" s="7">
        <f t="shared" si="3"/>
        <v>2.3023032843760416</v>
      </c>
      <c r="F56" s="6">
        <f>F57+F58+F59</f>
        <v>105154400</v>
      </c>
      <c r="G56" s="7">
        <f t="shared" si="4"/>
        <v>2.7092135815709044</v>
      </c>
      <c r="H56" s="6">
        <f>H57+H58+H59</f>
        <v>105778400</v>
      </c>
      <c r="I56" s="8">
        <f t="shared" si="5"/>
        <v>2.9868078399442095</v>
      </c>
    </row>
    <row r="57" spans="1:10" s="27" customFormat="1" x14ac:dyDescent="0.25">
      <c r="A57" s="18" t="s">
        <v>53</v>
      </c>
      <c r="B57" s="42" t="s">
        <v>54</v>
      </c>
      <c r="C57" s="42" t="s">
        <v>55</v>
      </c>
      <c r="D57" s="10">
        <v>2116300</v>
      </c>
      <c r="E57" s="11">
        <f t="shared" si="3"/>
        <v>4.7188279361659848E-2</v>
      </c>
      <c r="F57" s="10">
        <v>4017000</v>
      </c>
      <c r="G57" s="11">
        <f t="shared" si="4"/>
        <v>0.10349458469802808</v>
      </c>
      <c r="H57" s="10">
        <v>4641000</v>
      </c>
      <c r="I57" s="12">
        <f t="shared" si="5"/>
        <v>0.13104542312212206</v>
      </c>
    </row>
    <row r="58" spans="1:10" s="27" customFormat="1" x14ac:dyDescent="0.25">
      <c r="A58" s="18" t="s">
        <v>56</v>
      </c>
      <c r="B58" s="42" t="s">
        <v>54</v>
      </c>
      <c r="C58" s="42" t="s">
        <v>57</v>
      </c>
      <c r="D58" s="10">
        <v>95806600</v>
      </c>
      <c r="E58" s="11">
        <f t="shared" si="3"/>
        <v>2.1362512902191559</v>
      </c>
      <c r="F58" s="10">
        <v>95806600</v>
      </c>
      <c r="G58" s="11">
        <f t="shared" si="4"/>
        <v>2.4683754738187944</v>
      </c>
      <c r="H58" s="10">
        <v>95806600</v>
      </c>
      <c r="I58" s="12">
        <f t="shared" si="5"/>
        <v>2.7052394817694241</v>
      </c>
    </row>
    <row r="59" spans="1:10" s="27" customFormat="1" ht="31.5" x14ac:dyDescent="0.25">
      <c r="A59" s="9" t="s">
        <v>58</v>
      </c>
      <c r="B59" s="42" t="s">
        <v>54</v>
      </c>
      <c r="C59" s="42" t="s">
        <v>59</v>
      </c>
      <c r="D59" s="10">
        <v>5330800</v>
      </c>
      <c r="E59" s="11">
        <f t="shared" si="3"/>
        <v>0.11886371479522577</v>
      </c>
      <c r="F59" s="10">
        <v>5330800</v>
      </c>
      <c r="G59" s="11">
        <f t="shared" si="4"/>
        <v>0.13734352305408218</v>
      </c>
      <c r="H59" s="10">
        <v>5330800</v>
      </c>
      <c r="I59" s="12">
        <f t="shared" si="5"/>
        <v>0.15052293505266284</v>
      </c>
    </row>
    <row r="60" spans="1:10" s="27" customFormat="1" ht="20.25" customHeight="1" x14ac:dyDescent="0.25">
      <c r="A60" s="19" t="s">
        <v>60</v>
      </c>
      <c r="B60" s="41">
        <v>12</v>
      </c>
      <c r="C60" s="41" t="s">
        <v>52</v>
      </c>
      <c r="D60" s="6">
        <f>D61</f>
        <v>23461500</v>
      </c>
      <c r="E60" s="7">
        <f t="shared" si="3"/>
        <v>0.52313368437536378</v>
      </c>
      <c r="F60" s="6">
        <f>F61</f>
        <v>24362300</v>
      </c>
      <c r="G60" s="7">
        <f t="shared" si="4"/>
        <v>0.62767391605396305</v>
      </c>
      <c r="H60" s="6">
        <f>H61</f>
        <v>24580400</v>
      </c>
      <c r="I60" s="8">
        <f t="shared" si="5"/>
        <v>0.6940635463285949</v>
      </c>
    </row>
    <row r="61" spans="1:10" s="27" customFormat="1" ht="17.25" customHeight="1" x14ac:dyDescent="0.25">
      <c r="A61" s="18" t="s">
        <v>61</v>
      </c>
      <c r="B61" s="42" t="s">
        <v>62</v>
      </c>
      <c r="C61" s="42" t="s">
        <v>57</v>
      </c>
      <c r="D61" s="10">
        <v>23461500</v>
      </c>
      <c r="E61" s="11">
        <f t="shared" si="3"/>
        <v>0.52313368437536378</v>
      </c>
      <c r="F61" s="10">
        <v>24362300</v>
      </c>
      <c r="G61" s="11">
        <f t="shared" si="4"/>
        <v>0.62767391605396305</v>
      </c>
      <c r="H61" s="10">
        <v>24580400</v>
      </c>
      <c r="I61" s="12">
        <f t="shared" si="5"/>
        <v>0.6940635463285949</v>
      </c>
    </row>
    <row r="62" spans="1:10" s="27" customFormat="1" ht="34.5" customHeight="1" x14ac:dyDescent="0.25">
      <c r="A62" s="20" t="s">
        <v>63</v>
      </c>
      <c r="B62" s="41" t="s">
        <v>64</v>
      </c>
      <c r="C62" s="41" t="s">
        <v>52</v>
      </c>
      <c r="D62" s="6">
        <f>D63</f>
        <v>224900</v>
      </c>
      <c r="E62" s="7">
        <f t="shared" si="3"/>
        <v>5.0147162634963374E-3</v>
      </c>
      <c r="F62" s="6">
        <f>F63</f>
        <v>267200</v>
      </c>
      <c r="G62" s="7">
        <f t="shared" si="4"/>
        <v>6.8841804907426194E-3</v>
      </c>
      <c r="H62" s="6">
        <f>H63</f>
        <v>285300</v>
      </c>
      <c r="I62" s="8">
        <f t="shared" si="5"/>
        <v>8.0558627917994875E-3</v>
      </c>
    </row>
    <row r="63" spans="1:10" s="27" customFormat="1" ht="17.25" customHeight="1" x14ac:dyDescent="0.25">
      <c r="A63" s="13" t="s">
        <v>65</v>
      </c>
      <c r="B63" s="42" t="s">
        <v>64</v>
      </c>
      <c r="C63" s="42" t="s">
        <v>55</v>
      </c>
      <c r="D63" s="10">
        <v>224900</v>
      </c>
      <c r="E63" s="11">
        <f t="shared" si="3"/>
        <v>5.0147162634963374E-3</v>
      </c>
      <c r="F63" s="10">
        <v>267200</v>
      </c>
      <c r="G63" s="11">
        <f t="shared" si="4"/>
        <v>6.8841804907426194E-3</v>
      </c>
      <c r="H63" s="10">
        <v>285300</v>
      </c>
      <c r="I63" s="12">
        <f t="shared" si="5"/>
        <v>8.0558627917994875E-3</v>
      </c>
    </row>
    <row r="64" spans="1:10" s="27" customFormat="1" ht="47.25" x14ac:dyDescent="0.25">
      <c r="A64" s="5" t="s">
        <v>66</v>
      </c>
      <c r="B64" s="43">
        <v>14</v>
      </c>
      <c r="C64" s="41" t="s">
        <v>52</v>
      </c>
      <c r="D64" s="6">
        <f>D65+D66</f>
        <v>154956100</v>
      </c>
      <c r="E64" s="7">
        <f t="shared" si="3"/>
        <v>3.4551395055489764</v>
      </c>
      <c r="F64" s="6">
        <f>F65+F66</f>
        <v>166377200</v>
      </c>
      <c r="G64" s="7">
        <f t="shared" si="4"/>
        <v>4.2865668950014335</v>
      </c>
      <c r="H64" s="6">
        <f>H65+H66</f>
        <v>170594600</v>
      </c>
      <c r="I64" s="8">
        <f t="shared" si="5"/>
        <v>4.8169880498489901</v>
      </c>
      <c r="J64" s="29"/>
    </row>
    <row r="65" spans="1:1023" s="27" customFormat="1" ht="47.25" x14ac:dyDescent="0.25">
      <c r="A65" s="9" t="s">
        <v>67</v>
      </c>
      <c r="B65" s="42">
        <v>14</v>
      </c>
      <c r="C65" s="42" t="s">
        <v>55</v>
      </c>
      <c r="D65" s="10">
        <v>125672800</v>
      </c>
      <c r="E65" s="11">
        <f t="shared" si="3"/>
        <v>2.8021940152917852</v>
      </c>
      <c r="F65" s="10">
        <v>127432700</v>
      </c>
      <c r="G65" s="11">
        <f t="shared" si="4"/>
        <v>3.2831950120608417</v>
      </c>
      <c r="H65" s="10">
        <v>129863700</v>
      </c>
      <c r="I65" s="12">
        <f t="shared" si="5"/>
        <v>3.6668915136186855</v>
      </c>
      <c r="M65" s="27" t="s">
        <v>68</v>
      </c>
    </row>
    <row r="66" spans="1:1023" s="27" customFormat="1" ht="31.5" x14ac:dyDescent="0.25">
      <c r="A66" s="21" t="s">
        <v>69</v>
      </c>
      <c r="B66" s="42" t="s">
        <v>70</v>
      </c>
      <c r="C66" s="42" t="s">
        <v>71</v>
      </c>
      <c r="D66" s="10">
        <v>29283300</v>
      </c>
      <c r="E66" s="11">
        <f t="shared" si="3"/>
        <v>0.65294549025719117</v>
      </c>
      <c r="F66" s="10">
        <v>38944500</v>
      </c>
      <c r="G66" s="11">
        <f t="shared" si="4"/>
        <v>1.0033718829405911</v>
      </c>
      <c r="H66" s="10">
        <v>40730900</v>
      </c>
      <c r="I66" s="12">
        <f t="shared" si="5"/>
        <v>1.1500965362303039</v>
      </c>
    </row>
    <row r="67" spans="1:1023" s="27" customFormat="1" ht="15.75" customHeight="1" x14ac:dyDescent="0.25">
      <c r="A67" s="22" t="s">
        <v>72</v>
      </c>
      <c r="B67" s="44"/>
      <c r="C67" s="44"/>
      <c r="D67" s="6">
        <f t="shared" ref="D67:I67" si="6">D64+D62+D60+D56+D51+D49+D46+D40+D38+D33+D26+D21+D19+D11</f>
        <v>4484800100</v>
      </c>
      <c r="E67" s="7">
        <f t="shared" si="6"/>
        <v>100.00000000000001</v>
      </c>
      <c r="F67" s="6">
        <f t="shared" si="6"/>
        <v>3881362500</v>
      </c>
      <c r="G67" s="7">
        <f t="shared" si="6"/>
        <v>100</v>
      </c>
      <c r="H67" s="6">
        <f t="shared" si="6"/>
        <v>3541520100</v>
      </c>
      <c r="I67" s="7">
        <f t="shared" si="6"/>
        <v>100</v>
      </c>
    </row>
    <row r="70" spans="1:1023" x14ac:dyDescent="0.25">
      <c r="A70" s="49" t="s">
        <v>73</v>
      </c>
      <c r="B70" s="49"/>
      <c r="C70" s="49"/>
      <c r="D70" s="49"/>
      <c r="E70" s="49"/>
      <c r="F70" s="49"/>
      <c r="G70" s="49"/>
      <c r="H70" s="49"/>
      <c r="I70" s="49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  <c r="QR70" s="25"/>
      <c r="QS70" s="25"/>
      <c r="QT70" s="25"/>
      <c r="QU70" s="25"/>
      <c r="QV70" s="25"/>
      <c r="QW70" s="25"/>
      <c r="QX70" s="25"/>
      <c r="QY70" s="25"/>
      <c r="QZ70" s="25"/>
      <c r="RA70" s="25"/>
      <c r="RB70" s="25"/>
      <c r="RC70" s="25"/>
      <c r="RD70" s="25"/>
      <c r="RE70" s="25"/>
      <c r="RF70" s="25"/>
      <c r="RG70" s="25"/>
      <c r="RH70" s="25"/>
      <c r="RI70" s="25"/>
      <c r="RJ70" s="25"/>
      <c r="RK70" s="25"/>
      <c r="RL70" s="25"/>
      <c r="RM70" s="25"/>
      <c r="RN70" s="25"/>
      <c r="RO70" s="25"/>
      <c r="RP70" s="25"/>
      <c r="RQ70" s="25"/>
      <c r="RR70" s="25"/>
      <c r="RS70" s="25"/>
      <c r="RT70" s="25"/>
      <c r="RU70" s="25"/>
      <c r="RV70" s="25"/>
      <c r="RW70" s="25"/>
      <c r="RX70" s="25"/>
      <c r="RY70" s="25"/>
      <c r="RZ70" s="25"/>
      <c r="SA70" s="25"/>
      <c r="SB70" s="25"/>
      <c r="SC70" s="25"/>
      <c r="SD70" s="25"/>
      <c r="SE70" s="25"/>
      <c r="SF70" s="25"/>
      <c r="SG70" s="25"/>
      <c r="SH70" s="25"/>
      <c r="SI70" s="25"/>
      <c r="SJ70" s="25"/>
      <c r="SK70" s="25"/>
      <c r="SL70" s="25"/>
      <c r="SM70" s="25"/>
      <c r="SN70" s="25"/>
      <c r="SO70" s="25"/>
      <c r="SP70" s="25"/>
      <c r="SQ70" s="25"/>
      <c r="SR70" s="25"/>
      <c r="SS70" s="25"/>
      <c r="ST70" s="25"/>
      <c r="SU70" s="25"/>
      <c r="SV70" s="25"/>
      <c r="SW70" s="25"/>
      <c r="SX70" s="25"/>
      <c r="SY70" s="25"/>
      <c r="SZ70" s="25"/>
      <c r="TA70" s="25"/>
      <c r="TB70" s="25"/>
      <c r="TC70" s="25"/>
      <c r="TD70" s="25"/>
      <c r="TE70" s="25"/>
      <c r="TF70" s="25"/>
      <c r="TG70" s="25"/>
      <c r="TH70" s="25"/>
      <c r="TI70" s="25"/>
      <c r="TJ70" s="25"/>
      <c r="TK70" s="25"/>
      <c r="TL70" s="25"/>
      <c r="TM70" s="25"/>
      <c r="TN70" s="25"/>
      <c r="TO70" s="25"/>
      <c r="TP70" s="25"/>
      <c r="TQ70" s="25"/>
      <c r="TR70" s="25"/>
      <c r="TS70" s="25"/>
      <c r="TT70" s="25"/>
      <c r="TU70" s="25"/>
      <c r="TV70" s="25"/>
      <c r="TW70" s="25"/>
      <c r="TX70" s="25"/>
      <c r="TY70" s="25"/>
      <c r="TZ70" s="25"/>
      <c r="UA70" s="25"/>
      <c r="UB70" s="25"/>
      <c r="UC70" s="25"/>
      <c r="UD70" s="25"/>
      <c r="UE70" s="25"/>
      <c r="UF70" s="25"/>
      <c r="UG70" s="25"/>
      <c r="UH70" s="25"/>
      <c r="UI70" s="25"/>
      <c r="UJ70" s="25"/>
      <c r="UK70" s="25"/>
      <c r="UL70" s="25"/>
      <c r="UM70" s="25"/>
      <c r="UN70" s="25"/>
      <c r="UO70" s="25"/>
      <c r="UP70" s="25"/>
      <c r="UQ70" s="25"/>
      <c r="UR70" s="25"/>
      <c r="US70" s="25"/>
      <c r="UT70" s="25"/>
      <c r="UU70" s="25"/>
      <c r="UV70" s="25"/>
      <c r="UW70" s="25"/>
      <c r="UX70" s="25"/>
      <c r="UY70" s="25"/>
      <c r="UZ70" s="25"/>
      <c r="VA70" s="25"/>
      <c r="VB70" s="25"/>
      <c r="VC70" s="25"/>
      <c r="VD70" s="25"/>
      <c r="VE70" s="25"/>
      <c r="VF70" s="25"/>
      <c r="VG70" s="25"/>
      <c r="VH70" s="25"/>
      <c r="VI70" s="25"/>
      <c r="VJ70" s="25"/>
      <c r="VK70" s="25"/>
      <c r="VL70" s="25"/>
      <c r="VM70" s="25"/>
      <c r="VN70" s="25"/>
      <c r="VO70" s="25"/>
      <c r="VP70" s="25"/>
      <c r="VQ70" s="25"/>
      <c r="VR70" s="25"/>
      <c r="VS70" s="25"/>
      <c r="VT70" s="25"/>
      <c r="VU70" s="25"/>
      <c r="VV70" s="25"/>
      <c r="VW70" s="25"/>
      <c r="VX70" s="25"/>
      <c r="VY70" s="25"/>
      <c r="VZ70" s="25"/>
      <c r="WA70" s="25"/>
      <c r="WB70" s="25"/>
      <c r="WC70" s="25"/>
      <c r="WD70" s="25"/>
      <c r="WE70" s="25"/>
      <c r="WF70" s="25"/>
      <c r="WG70" s="25"/>
      <c r="WH70" s="25"/>
      <c r="WI70" s="25"/>
      <c r="WJ70" s="25"/>
      <c r="WK70" s="25"/>
      <c r="WL70" s="25"/>
      <c r="WM70" s="25"/>
      <c r="WN70" s="25"/>
      <c r="WO70" s="25"/>
      <c r="WP70" s="25"/>
      <c r="WQ70" s="25"/>
      <c r="WR70" s="25"/>
      <c r="WS70" s="25"/>
      <c r="WT70" s="25"/>
      <c r="WU70" s="25"/>
      <c r="WV70" s="25"/>
      <c r="WW70" s="25"/>
      <c r="WX70" s="25"/>
      <c r="WY70" s="25"/>
      <c r="WZ70" s="25"/>
      <c r="XA70" s="25"/>
      <c r="XB70" s="25"/>
      <c r="XC70" s="25"/>
      <c r="XD70" s="25"/>
      <c r="XE70" s="25"/>
      <c r="XF70" s="25"/>
      <c r="XG70" s="25"/>
      <c r="XH70" s="25"/>
      <c r="XI70" s="25"/>
      <c r="XJ70" s="25"/>
      <c r="XK70" s="25"/>
      <c r="XL70" s="25"/>
      <c r="XM70" s="25"/>
      <c r="XN70" s="25"/>
      <c r="XO70" s="25"/>
      <c r="XP70" s="25"/>
      <c r="XQ70" s="25"/>
      <c r="XR70" s="25"/>
      <c r="XS70" s="25"/>
      <c r="XT70" s="25"/>
      <c r="XU70" s="25"/>
      <c r="XV70" s="25"/>
      <c r="XW70" s="25"/>
      <c r="XX70" s="25"/>
      <c r="XY70" s="25"/>
      <c r="XZ70" s="25"/>
      <c r="YA70" s="25"/>
      <c r="YB70" s="25"/>
      <c r="YC70" s="25"/>
      <c r="YD70" s="25"/>
      <c r="YE70" s="25"/>
      <c r="YF70" s="25"/>
      <c r="YG70" s="25"/>
      <c r="YH70" s="25"/>
      <c r="YI70" s="25"/>
      <c r="YJ70" s="25"/>
      <c r="YK70" s="25"/>
      <c r="YL70" s="25"/>
      <c r="YM70" s="25"/>
      <c r="YN70" s="25"/>
      <c r="YO70" s="25"/>
      <c r="YP70" s="25"/>
      <c r="YQ70" s="25"/>
      <c r="YR70" s="25"/>
      <c r="YS70" s="25"/>
      <c r="YT70" s="25"/>
      <c r="YU70" s="25"/>
      <c r="YV70" s="25"/>
      <c r="YW70" s="25"/>
      <c r="YX70" s="25"/>
      <c r="YY70" s="25"/>
      <c r="YZ70" s="25"/>
      <c r="ZA70" s="25"/>
      <c r="ZB70" s="25"/>
      <c r="ZC70" s="25"/>
      <c r="ZD70" s="25"/>
      <c r="ZE70" s="25"/>
      <c r="ZF70" s="25"/>
      <c r="ZG70" s="25"/>
      <c r="ZH70" s="25"/>
      <c r="ZI70" s="25"/>
      <c r="ZJ70" s="25"/>
      <c r="ZK70" s="25"/>
      <c r="ZL70" s="25"/>
      <c r="ZM70" s="25"/>
      <c r="ZN70" s="25"/>
      <c r="ZO70" s="25"/>
      <c r="ZP70" s="25"/>
      <c r="ZQ70" s="25"/>
      <c r="ZR70" s="25"/>
      <c r="ZS70" s="25"/>
      <c r="ZT70" s="25"/>
      <c r="ZU70" s="25"/>
      <c r="ZV70" s="25"/>
      <c r="ZW70" s="25"/>
      <c r="ZX70" s="25"/>
      <c r="ZY70" s="25"/>
      <c r="ZZ70" s="25"/>
      <c r="AAA70" s="25"/>
      <c r="AAB70" s="25"/>
      <c r="AAC70" s="25"/>
      <c r="AAD70" s="25"/>
      <c r="AAE70" s="25"/>
      <c r="AAF70" s="25"/>
      <c r="AAG70" s="25"/>
      <c r="AAH70" s="25"/>
      <c r="AAI70" s="25"/>
      <c r="AAJ70" s="25"/>
      <c r="AAK70" s="25"/>
      <c r="AAL70" s="25"/>
      <c r="AAM70" s="25"/>
      <c r="AAN70" s="25"/>
      <c r="AAO70" s="25"/>
      <c r="AAP70" s="25"/>
      <c r="AAQ70" s="25"/>
      <c r="AAR70" s="25"/>
      <c r="AAS70" s="25"/>
      <c r="AAT70" s="25"/>
      <c r="AAU70" s="25"/>
      <c r="AAV70" s="25"/>
      <c r="AAW70" s="25"/>
      <c r="AAX70" s="25"/>
      <c r="AAY70" s="25"/>
      <c r="AAZ70" s="25"/>
      <c r="ABA70" s="25"/>
      <c r="ABB70" s="25"/>
      <c r="ABC70" s="25"/>
      <c r="ABD70" s="25"/>
      <c r="ABE70" s="25"/>
      <c r="ABF70" s="25"/>
      <c r="ABG70" s="25"/>
      <c r="ABH70" s="25"/>
      <c r="ABI70" s="25"/>
      <c r="ABJ70" s="25"/>
      <c r="ABK70" s="25"/>
      <c r="ABL70" s="25"/>
      <c r="ABM70" s="25"/>
      <c r="ABN70" s="25"/>
      <c r="ABO70" s="25"/>
      <c r="ABP70" s="25"/>
      <c r="ABQ70" s="25"/>
      <c r="ABR70" s="25"/>
      <c r="ABS70" s="25"/>
      <c r="ABT70" s="25"/>
      <c r="ABU70" s="25"/>
      <c r="ABV70" s="25"/>
      <c r="ABW70" s="25"/>
      <c r="ABX70" s="25"/>
      <c r="ABY70" s="25"/>
      <c r="ABZ70" s="25"/>
      <c r="ACA70" s="25"/>
      <c r="ACB70" s="25"/>
      <c r="ACC70" s="25"/>
      <c r="ACD70" s="25"/>
      <c r="ACE70" s="25"/>
      <c r="ACF70" s="25"/>
      <c r="ACG70" s="25"/>
      <c r="ACH70" s="25"/>
      <c r="ACI70" s="25"/>
      <c r="ACJ70" s="25"/>
      <c r="ACK70" s="25"/>
      <c r="ACL70" s="25"/>
      <c r="ACM70" s="25"/>
      <c r="ACN70" s="25"/>
      <c r="ACO70" s="25"/>
      <c r="ACP70" s="25"/>
      <c r="ACQ70" s="25"/>
      <c r="ACR70" s="25"/>
      <c r="ACS70" s="25"/>
      <c r="ACT70" s="25"/>
      <c r="ACU70" s="25"/>
      <c r="ACV70" s="25"/>
      <c r="ACW70" s="25"/>
      <c r="ACX70" s="25"/>
      <c r="ACY70" s="25"/>
      <c r="ACZ70" s="25"/>
      <c r="ADA70" s="25"/>
      <c r="ADB70" s="25"/>
      <c r="ADC70" s="25"/>
      <c r="ADD70" s="25"/>
      <c r="ADE70" s="25"/>
      <c r="ADF70" s="25"/>
      <c r="ADG70" s="25"/>
      <c r="ADH70" s="25"/>
      <c r="ADI70" s="25"/>
      <c r="ADJ70" s="25"/>
      <c r="ADK70" s="25"/>
      <c r="ADL70" s="25"/>
      <c r="ADM70" s="25"/>
      <c r="ADN70" s="25"/>
      <c r="ADO70" s="25"/>
      <c r="ADP70" s="25"/>
      <c r="ADQ70" s="25"/>
      <c r="ADR70" s="25"/>
      <c r="ADS70" s="25"/>
      <c r="ADT70" s="25"/>
      <c r="ADU70" s="25"/>
      <c r="ADV70" s="25"/>
      <c r="ADW70" s="25"/>
      <c r="ADX70" s="25"/>
      <c r="ADY70" s="25"/>
      <c r="ADZ70" s="25"/>
      <c r="AEA70" s="25"/>
      <c r="AEB70" s="25"/>
      <c r="AEC70" s="25"/>
      <c r="AED70" s="25"/>
      <c r="AEE70" s="25"/>
      <c r="AEF70" s="25"/>
      <c r="AEG70" s="25"/>
      <c r="AEH70" s="25"/>
      <c r="AEI70" s="25"/>
      <c r="AEJ70" s="25"/>
      <c r="AEK70" s="25"/>
      <c r="AEL70" s="25"/>
      <c r="AEM70" s="25"/>
      <c r="AEN70" s="25"/>
      <c r="AEO70" s="25"/>
      <c r="AEP70" s="25"/>
      <c r="AEQ70" s="25"/>
      <c r="AER70" s="25"/>
      <c r="AES70" s="25"/>
      <c r="AET70" s="25"/>
      <c r="AEU70" s="25"/>
      <c r="AEV70" s="25"/>
      <c r="AEW70" s="25"/>
      <c r="AEX70" s="25"/>
      <c r="AEY70" s="25"/>
      <c r="AEZ70" s="25"/>
      <c r="AFA70" s="25"/>
      <c r="AFB70" s="25"/>
      <c r="AFC70" s="25"/>
      <c r="AFD70" s="25"/>
      <c r="AFE70" s="25"/>
      <c r="AFF70" s="25"/>
      <c r="AFG70" s="25"/>
      <c r="AFH70" s="25"/>
      <c r="AFI70" s="25"/>
      <c r="AFJ70" s="25"/>
      <c r="AFK70" s="25"/>
      <c r="AFL70" s="25"/>
      <c r="AFM70" s="25"/>
      <c r="AFN70" s="25"/>
      <c r="AFO70" s="25"/>
      <c r="AFP70" s="25"/>
      <c r="AFQ70" s="25"/>
      <c r="AFR70" s="25"/>
      <c r="AFS70" s="25"/>
      <c r="AFT70" s="25"/>
      <c r="AFU70" s="25"/>
      <c r="AFV70" s="25"/>
      <c r="AFW70" s="25"/>
      <c r="AFX70" s="25"/>
      <c r="AFY70" s="25"/>
      <c r="AFZ70" s="25"/>
      <c r="AGA70" s="25"/>
      <c r="AGB70" s="25"/>
      <c r="AGC70" s="25"/>
      <c r="AGD70" s="25"/>
      <c r="AGE70" s="25"/>
      <c r="AGF70" s="25"/>
      <c r="AGG70" s="25"/>
      <c r="AGH70" s="25"/>
      <c r="AGI70" s="25"/>
      <c r="AGJ70" s="25"/>
      <c r="AGK70" s="25"/>
      <c r="AGL70" s="25"/>
      <c r="AGM70" s="25"/>
      <c r="AGN70" s="25"/>
      <c r="AGO70" s="25"/>
      <c r="AGP70" s="25"/>
      <c r="AGQ70" s="25"/>
      <c r="AGR70" s="25"/>
      <c r="AGS70" s="25"/>
      <c r="AGT70" s="25"/>
      <c r="AGU70" s="25"/>
      <c r="AGV70" s="25"/>
      <c r="AGW70" s="25"/>
      <c r="AGX70" s="25"/>
      <c r="AGY70" s="25"/>
      <c r="AGZ70" s="25"/>
      <c r="AHA70" s="25"/>
      <c r="AHB70" s="25"/>
      <c r="AHC70" s="25"/>
      <c r="AHD70" s="25"/>
      <c r="AHE70" s="25"/>
      <c r="AHF70" s="25"/>
      <c r="AHG70" s="25"/>
      <c r="AHH70" s="25"/>
      <c r="AHI70" s="25"/>
      <c r="AHJ70" s="25"/>
      <c r="AHK70" s="25"/>
      <c r="AHL70" s="25"/>
      <c r="AHM70" s="25"/>
      <c r="AHN70" s="25"/>
      <c r="AHO70" s="25"/>
      <c r="AHP70" s="25"/>
      <c r="AHQ70" s="25"/>
      <c r="AHR70" s="25"/>
      <c r="AHS70" s="25"/>
      <c r="AHT70" s="25"/>
      <c r="AHU70" s="25"/>
      <c r="AHV70" s="25"/>
      <c r="AHW70" s="25"/>
      <c r="AHX70" s="25"/>
      <c r="AHY70" s="25"/>
      <c r="AHZ70" s="25"/>
      <c r="AIA70" s="25"/>
      <c r="AIB70" s="25"/>
      <c r="AIC70" s="25"/>
      <c r="AID70" s="25"/>
      <c r="AIE70" s="25"/>
      <c r="AIF70" s="25"/>
      <c r="AIG70" s="25"/>
      <c r="AIH70" s="25"/>
      <c r="AII70" s="25"/>
      <c r="AIJ70" s="25"/>
      <c r="AIK70" s="25"/>
      <c r="AIL70" s="25"/>
      <c r="AIM70" s="25"/>
      <c r="AIN70" s="25"/>
      <c r="AIO70" s="25"/>
      <c r="AIP70" s="25"/>
      <c r="AIQ70" s="25"/>
      <c r="AIR70" s="25"/>
      <c r="AIS70" s="25"/>
      <c r="AIT70" s="25"/>
      <c r="AIU70" s="25"/>
      <c r="AIV70" s="25"/>
      <c r="AIW70" s="25"/>
      <c r="AIX70" s="25"/>
      <c r="AIY70" s="25"/>
      <c r="AIZ70" s="25"/>
      <c r="AJA70" s="25"/>
      <c r="AJB70" s="25"/>
      <c r="AJC70" s="25"/>
      <c r="AJD70" s="25"/>
      <c r="AJE70" s="25"/>
      <c r="AJF70" s="25"/>
      <c r="AJG70" s="25"/>
      <c r="AJH70" s="25"/>
      <c r="AJI70" s="25"/>
      <c r="AJJ70" s="25"/>
      <c r="AJK70" s="25"/>
      <c r="AJL70" s="25"/>
      <c r="AJM70" s="25"/>
      <c r="AJN70" s="25"/>
      <c r="AJO70" s="25"/>
      <c r="AJP70" s="25"/>
      <c r="AJQ70" s="25"/>
      <c r="AJR70" s="25"/>
      <c r="AJS70" s="25"/>
      <c r="AJT70" s="25"/>
      <c r="AJU70" s="25"/>
      <c r="AJV70" s="25"/>
      <c r="AJW70" s="25"/>
      <c r="AJX70" s="25"/>
      <c r="AJY70" s="25"/>
      <c r="AJZ70" s="25"/>
      <c r="AKA70" s="25"/>
      <c r="AKB70" s="25"/>
      <c r="AKC70" s="25"/>
      <c r="AKD70" s="25"/>
      <c r="AKE70" s="25"/>
      <c r="AKF70" s="25"/>
      <c r="AKG70" s="25"/>
      <c r="AKH70" s="25"/>
      <c r="AKI70" s="25"/>
      <c r="AKJ70" s="25"/>
      <c r="AKK70" s="25"/>
      <c r="AKL70" s="25"/>
      <c r="AKM70" s="25"/>
      <c r="AKN70" s="25"/>
      <c r="AKO70" s="25"/>
      <c r="AKP70" s="25"/>
      <c r="AKQ70" s="25"/>
      <c r="AKR70" s="25"/>
      <c r="AKS70" s="25"/>
      <c r="AKT70" s="25"/>
      <c r="AKU70" s="25"/>
      <c r="AKV70" s="25"/>
      <c r="AKW70" s="25"/>
      <c r="AKX70" s="25"/>
      <c r="AKY70" s="25"/>
      <c r="AKZ70" s="25"/>
      <c r="ALA70" s="25"/>
      <c r="ALB70" s="25"/>
      <c r="ALC70" s="25"/>
      <c r="ALD70" s="25"/>
      <c r="ALE70" s="25"/>
      <c r="ALF70" s="25"/>
      <c r="ALG70" s="25"/>
      <c r="ALH70" s="25"/>
      <c r="ALI70" s="25"/>
      <c r="ALJ70" s="25"/>
      <c r="ALK70" s="25"/>
      <c r="ALL70" s="25"/>
      <c r="ALM70" s="25"/>
      <c r="ALN70" s="25"/>
      <c r="ALO70" s="25"/>
      <c r="ALP70" s="25"/>
      <c r="ALQ70" s="25"/>
      <c r="ALR70" s="25"/>
      <c r="ALS70" s="25"/>
      <c r="ALT70" s="25"/>
      <c r="ALU70" s="25"/>
      <c r="ALV70" s="25"/>
      <c r="ALW70" s="25"/>
      <c r="ALX70" s="25"/>
      <c r="ALY70" s="25"/>
      <c r="ALZ70" s="25"/>
      <c r="AMA70" s="25"/>
      <c r="AMB70" s="25"/>
      <c r="AMC70" s="25"/>
      <c r="AMD70" s="25"/>
      <c r="AME70" s="25"/>
      <c r="AMF70" s="25"/>
      <c r="AMG70" s="25"/>
      <c r="AMH70" s="25"/>
      <c r="AMI70" s="25"/>
    </row>
    <row r="72" spans="1:1023" ht="68.25" hidden="1" customHeight="1" x14ac:dyDescent="0.25">
      <c r="A72" s="30" t="s">
        <v>74</v>
      </c>
      <c r="D72" s="31" t="s">
        <v>75</v>
      </c>
      <c r="E72" s="31" t="s">
        <v>76</v>
      </c>
      <c r="F72" s="31" t="s">
        <v>77</v>
      </c>
      <c r="G72" s="31" t="s">
        <v>76</v>
      </c>
      <c r="H72" s="31" t="s">
        <v>78</v>
      </c>
      <c r="I72" s="31" t="s">
        <v>76</v>
      </c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  <c r="MI72" s="25"/>
      <c r="MJ72" s="25"/>
      <c r="MK72" s="25"/>
      <c r="ML72" s="25"/>
      <c r="MM72" s="25"/>
      <c r="MN72" s="25"/>
      <c r="MO72" s="25"/>
      <c r="MP72" s="25"/>
      <c r="MQ72" s="25"/>
      <c r="MR72" s="25"/>
      <c r="MS72" s="25"/>
      <c r="MT72" s="25"/>
      <c r="MU72" s="25"/>
      <c r="MV72" s="25"/>
      <c r="MW72" s="25"/>
      <c r="MX72" s="25"/>
      <c r="MY72" s="25"/>
      <c r="MZ72" s="25"/>
      <c r="NA72" s="25"/>
      <c r="NB72" s="25"/>
      <c r="NC72" s="25"/>
      <c r="ND72" s="25"/>
      <c r="NE72" s="25"/>
      <c r="NF72" s="25"/>
      <c r="NG72" s="25"/>
      <c r="NH72" s="25"/>
      <c r="NI72" s="25"/>
      <c r="NJ72" s="25"/>
      <c r="NK72" s="25"/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  <c r="OR72" s="25"/>
      <c r="OS72" s="25"/>
      <c r="OT72" s="25"/>
      <c r="OU72" s="25"/>
      <c r="OV72" s="25"/>
      <c r="OW72" s="25"/>
      <c r="OX72" s="25"/>
      <c r="OY72" s="25"/>
      <c r="OZ72" s="25"/>
      <c r="PA72" s="25"/>
      <c r="PB72" s="25"/>
      <c r="PC72" s="25"/>
      <c r="PD72" s="25"/>
      <c r="PE72" s="25"/>
      <c r="PF72" s="25"/>
      <c r="PG72" s="25"/>
      <c r="PH72" s="25"/>
      <c r="PI72" s="25"/>
      <c r="PJ72" s="25"/>
      <c r="PK72" s="25"/>
      <c r="PL72" s="25"/>
      <c r="PM72" s="25"/>
      <c r="PN72" s="25"/>
      <c r="PO72" s="25"/>
      <c r="PP72" s="25"/>
      <c r="PQ72" s="25"/>
      <c r="PR72" s="25"/>
      <c r="PS72" s="25"/>
      <c r="PT72" s="25"/>
      <c r="PU72" s="25"/>
      <c r="PV72" s="25"/>
      <c r="PW72" s="25"/>
      <c r="PX72" s="25"/>
      <c r="PY72" s="25"/>
      <c r="PZ72" s="25"/>
      <c r="QA72" s="25"/>
      <c r="QB72" s="25"/>
      <c r="QC72" s="25"/>
      <c r="QD72" s="25"/>
      <c r="QE72" s="25"/>
      <c r="QF72" s="25"/>
      <c r="QG72" s="25"/>
      <c r="QH72" s="25"/>
      <c r="QI72" s="25"/>
      <c r="QJ72" s="25"/>
      <c r="QK72" s="25"/>
      <c r="QL72" s="25"/>
      <c r="QM72" s="25"/>
      <c r="QN72" s="25"/>
      <c r="QO72" s="25"/>
      <c r="QP72" s="25"/>
      <c r="QQ72" s="25"/>
      <c r="QR72" s="25"/>
      <c r="QS72" s="25"/>
      <c r="QT72" s="25"/>
      <c r="QU72" s="25"/>
      <c r="QV72" s="25"/>
      <c r="QW72" s="25"/>
      <c r="QX72" s="25"/>
      <c r="QY72" s="25"/>
      <c r="QZ72" s="25"/>
      <c r="RA72" s="25"/>
      <c r="RB72" s="25"/>
      <c r="RC72" s="25"/>
      <c r="RD72" s="25"/>
      <c r="RE72" s="25"/>
      <c r="RF72" s="25"/>
      <c r="RG72" s="25"/>
      <c r="RH72" s="25"/>
      <c r="RI72" s="25"/>
      <c r="RJ72" s="25"/>
      <c r="RK72" s="25"/>
      <c r="RL72" s="25"/>
      <c r="RM72" s="25"/>
      <c r="RN72" s="25"/>
      <c r="RO72" s="25"/>
      <c r="RP72" s="25"/>
      <c r="RQ72" s="25"/>
      <c r="RR72" s="25"/>
      <c r="RS72" s="25"/>
      <c r="RT72" s="25"/>
      <c r="RU72" s="25"/>
      <c r="RV72" s="25"/>
      <c r="RW72" s="25"/>
      <c r="RX72" s="25"/>
      <c r="RY72" s="25"/>
      <c r="RZ72" s="25"/>
      <c r="SA72" s="25"/>
      <c r="SB72" s="25"/>
      <c r="SC72" s="25"/>
      <c r="SD72" s="25"/>
      <c r="SE72" s="25"/>
      <c r="SF72" s="25"/>
      <c r="SG72" s="25"/>
      <c r="SH72" s="25"/>
      <c r="SI72" s="25"/>
      <c r="SJ72" s="25"/>
      <c r="SK72" s="25"/>
      <c r="SL72" s="25"/>
      <c r="SM72" s="25"/>
      <c r="SN72" s="25"/>
      <c r="SO72" s="25"/>
      <c r="SP72" s="25"/>
      <c r="SQ72" s="25"/>
      <c r="SR72" s="25"/>
      <c r="SS72" s="25"/>
      <c r="ST72" s="25"/>
      <c r="SU72" s="25"/>
      <c r="SV72" s="25"/>
      <c r="SW72" s="25"/>
      <c r="SX72" s="25"/>
      <c r="SY72" s="25"/>
      <c r="SZ72" s="25"/>
      <c r="TA72" s="25"/>
      <c r="TB72" s="25"/>
      <c r="TC72" s="25"/>
      <c r="TD72" s="25"/>
      <c r="TE72" s="25"/>
      <c r="TF72" s="25"/>
      <c r="TG72" s="25"/>
      <c r="TH72" s="25"/>
      <c r="TI72" s="25"/>
      <c r="TJ72" s="25"/>
      <c r="TK72" s="25"/>
      <c r="TL72" s="25"/>
      <c r="TM72" s="25"/>
      <c r="TN72" s="25"/>
      <c r="TO72" s="25"/>
      <c r="TP72" s="25"/>
      <c r="TQ72" s="25"/>
      <c r="TR72" s="25"/>
      <c r="TS72" s="25"/>
      <c r="TT72" s="25"/>
      <c r="TU72" s="25"/>
      <c r="TV72" s="25"/>
      <c r="TW72" s="25"/>
      <c r="TX72" s="25"/>
      <c r="TY72" s="25"/>
      <c r="TZ72" s="25"/>
      <c r="UA72" s="25"/>
      <c r="UB72" s="25"/>
      <c r="UC72" s="25"/>
      <c r="UD72" s="25"/>
      <c r="UE72" s="25"/>
      <c r="UF72" s="25"/>
      <c r="UG72" s="25"/>
      <c r="UH72" s="25"/>
      <c r="UI72" s="25"/>
      <c r="UJ72" s="25"/>
      <c r="UK72" s="25"/>
      <c r="UL72" s="25"/>
      <c r="UM72" s="25"/>
      <c r="UN72" s="25"/>
      <c r="UO72" s="25"/>
      <c r="UP72" s="25"/>
      <c r="UQ72" s="25"/>
      <c r="UR72" s="25"/>
      <c r="US72" s="25"/>
      <c r="UT72" s="25"/>
      <c r="UU72" s="25"/>
      <c r="UV72" s="25"/>
      <c r="UW72" s="25"/>
      <c r="UX72" s="25"/>
      <c r="UY72" s="25"/>
      <c r="UZ72" s="25"/>
      <c r="VA72" s="25"/>
      <c r="VB72" s="25"/>
      <c r="VC72" s="25"/>
      <c r="VD72" s="25"/>
      <c r="VE72" s="25"/>
      <c r="VF72" s="25"/>
      <c r="VG72" s="25"/>
      <c r="VH72" s="25"/>
      <c r="VI72" s="25"/>
      <c r="VJ72" s="25"/>
      <c r="VK72" s="25"/>
      <c r="VL72" s="25"/>
      <c r="VM72" s="25"/>
      <c r="VN72" s="25"/>
      <c r="VO72" s="25"/>
      <c r="VP72" s="25"/>
      <c r="VQ72" s="25"/>
      <c r="VR72" s="25"/>
      <c r="VS72" s="25"/>
      <c r="VT72" s="25"/>
      <c r="VU72" s="25"/>
      <c r="VV72" s="25"/>
      <c r="VW72" s="25"/>
      <c r="VX72" s="25"/>
      <c r="VY72" s="25"/>
      <c r="VZ72" s="25"/>
      <c r="WA72" s="25"/>
      <c r="WB72" s="25"/>
      <c r="WC72" s="25"/>
      <c r="WD72" s="25"/>
      <c r="WE72" s="25"/>
      <c r="WF72" s="25"/>
      <c r="WG72" s="25"/>
      <c r="WH72" s="25"/>
      <c r="WI72" s="25"/>
      <c r="WJ72" s="25"/>
      <c r="WK72" s="25"/>
      <c r="WL72" s="25"/>
      <c r="WM72" s="25"/>
      <c r="WN72" s="25"/>
      <c r="WO72" s="25"/>
      <c r="WP72" s="25"/>
      <c r="WQ72" s="25"/>
      <c r="WR72" s="25"/>
      <c r="WS72" s="25"/>
      <c r="WT72" s="25"/>
      <c r="WU72" s="25"/>
      <c r="WV72" s="25"/>
      <c r="WW72" s="25"/>
      <c r="WX72" s="25"/>
      <c r="WY72" s="25"/>
      <c r="WZ72" s="25"/>
      <c r="XA72" s="25"/>
      <c r="XB72" s="25"/>
      <c r="XC72" s="25"/>
      <c r="XD72" s="25"/>
      <c r="XE72" s="25"/>
      <c r="XF72" s="25"/>
      <c r="XG72" s="25"/>
      <c r="XH72" s="25"/>
      <c r="XI72" s="25"/>
      <c r="XJ72" s="25"/>
      <c r="XK72" s="25"/>
      <c r="XL72" s="25"/>
      <c r="XM72" s="25"/>
      <c r="XN72" s="25"/>
      <c r="XO72" s="25"/>
      <c r="XP72" s="25"/>
      <c r="XQ72" s="25"/>
      <c r="XR72" s="25"/>
      <c r="XS72" s="25"/>
      <c r="XT72" s="25"/>
      <c r="XU72" s="25"/>
      <c r="XV72" s="25"/>
      <c r="XW72" s="25"/>
      <c r="XX72" s="25"/>
      <c r="XY72" s="25"/>
      <c r="XZ72" s="25"/>
      <c r="YA72" s="25"/>
      <c r="YB72" s="25"/>
      <c r="YC72" s="25"/>
      <c r="YD72" s="25"/>
      <c r="YE72" s="25"/>
      <c r="YF72" s="25"/>
      <c r="YG72" s="25"/>
      <c r="YH72" s="25"/>
      <c r="YI72" s="25"/>
      <c r="YJ72" s="25"/>
      <c r="YK72" s="25"/>
      <c r="YL72" s="25"/>
      <c r="YM72" s="25"/>
      <c r="YN72" s="25"/>
      <c r="YO72" s="25"/>
      <c r="YP72" s="25"/>
      <c r="YQ72" s="25"/>
      <c r="YR72" s="25"/>
      <c r="YS72" s="25"/>
      <c r="YT72" s="25"/>
      <c r="YU72" s="25"/>
      <c r="YV72" s="25"/>
      <c r="YW72" s="25"/>
      <c r="YX72" s="25"/>
      <c r="YY72" s="25"/>
      <c r="YZ72" s="25"/>
      <c r="ZA72" s="25"/>
      <c r="ZB72" s="25"/>
      <c r="ZC72" s="25"/>
      <c r="ZD72" s="25"/>
      <c r="ZE72" s="25"/>
      <c r="ZF72" s="25"/>
      <c r="ZG72" s="25"/>
      <c r="ZH72" s="25"/>
      <c r="ZI72" s="25"/>
      <c r="ZJ72" s="25"/>
      <c r="ZK72" s="25"/>
      <c r="ZL72" s="25"/>
      <c r="ZM72" s="25"/>
      <c r="ZN72" s="25"/>
      <c r="ZO72" s="25"/>
      <c r="ZP72" s="25"/>
      <c r="ZQ72" s="25"/>
      <c r="ZR72" s="25"/>
      <c r="ZS72" s="25"/>
      <c r="ZT72" s="25"/>
      <c r="ZU72" s="25"/>
      <c r="ZV72" s="25"/>
      <c r="ZW72" s="25"/>
      <c r="ZX72" s="25"/>
      <c r="ZY72" s="25"/>
      <c r="ZZ72" s="25"/>
      <c r="AAA72" s="25"/>
      <c r="AAB72" s="25"/>
      <c r="AAC72" s="25"/>
      <c r="AAD72" s="25"/>
      <c r="AAE72" s="25"/>
      <c r="AAF72" s="25"/>
      <c r="AAG72" s="25"/>
      <c r="AAH72" s="25"/>
      <c r="AAI72" s="25"/>
      <c r="AAJ72" s="25"/>
      <c r="AAK72" s="25"/>
      <c r="AAL72" s="25"/>
      <c r="AAM72" s="25"/>
      <c r="AAN72" s="25"/>
      <c r="AAO72" s="25"/>
      <c r="AAP72" s="25"/>
      <c r="AAQ72" s="25"/>
      <c r="AAR72" s="25"/>
      <c r="AAS72" s="25"/>
      <c r="AAT72" s="25"/>
      <c r="AAU72" s="25"/>
      <c r="AAV72" s="25"/>
      <c r="AAW72" s="25"/>
      <c r="AAX72" s="25"/>
      <c r="AAY72" s="25"/>
      <c r="AAZ72" s="25"/>
      <c r="ABA72" s="25"/>
      <c r="ABB72" s="25"/>
      <c r="ABC72" s="25"/>
      <c r="ABD72" s="25"/>
      <c r="ABE72" s="25"/>
      <c r="ABF72" s="25"/>
      <c r="ABG72" s="25"/>
      <c r="ABH72" s="25"/>
      <c r="ABI72" s="25"/>
      <c r="ABJ72" s="25"/>
      <c r="ABK72" s="25"/>
      <c r="ABL72" s="25"/>
      <c r="ABM72" s="25"/>
      <c r="ABN72" s="25"/>
      <c r="ABO72" s="25"/>
      <c r="ABP72" s="25"/>
      <c r="ABQ72" s="25"/>
      <c r="ABR72" s="25"/>
      <c r="ABS72" s="25"/>
      <c r="ABT72" s="25"/>
      <c r="ABU72" s="25"/>
      <c r="ABV72" s="25"/>
      <c r="ABW72" s="25"/>
      <c r="ABX72" s="25"/>
      <c r="ABY72" s="25"/>
      <c r="ABZ72" s="25"/>
      <c r="ACA72" s="25"/>
      <c r="ACB72" s="25"/>
      <c r="ACC72" s="25"/>
      <c r="ACD72" s="25"/>
      <c r="ACE72" s="25"/>
      <c r="ACF72" s="25"/>
      <c r="ACG72" s="25"/>
      <c r="ACH72" s="25"/>
      <c r="ACI72" s="25"/>
      <c r="ACJ72" s="25"/>
      <c r="ACK72" s="25"/>
      <c r="ACL72" s="25"/>
      <c r="ACM72" s="25"/>
      <c r="ACN72" s="25"/>
      <c r="ACO72" s="25"/>
      <c r="ACP72" s="25"/>
      <c r="ACQ72" s="25"/>
      <c r="ACR72" s="25"/>
      <c r="ACS72" s="25"/>
      <c r="ACT72" s="25"/>
      <c r="ACU72" s="25"/>
      <c r="ACV72" s="25"/>
      <c r="ACW72" s="25"/>
      <c r="ACX72" s="25"/>
      <c r="ACY72" s="25"/>
      <c r="ACZ72" s="25"/>
      <c r="ADA72" s="25"/>
      <c r="ADB72" s="25"/>
      <c r="ADC72" s="25"/>
      <c r="ADD72" s="25"/>
      <c r="ADE72" s="25"/>
      <c r="ADF72" s="25"/>
      <c r="ADG72" s="25"/>
      <c r="ADH72" s="25"/>
      <c r="ADI72" s="25"/>
      <c r="ADJ72" s="25"/>
      <c r="ADK72" s="25"/>
      <c r="ADL72" s="25"/>
      <c r="ADM72" s="25"/>
      <c r="ADN72" s="25"/>
      <c r="ADO72" s="25"/>
      <c r="ADP72" s="25"/>
      <c r="ADQ72" s="25"/>
      <c r="ADR72" s="25"/>
      <c r="ADS72" s="25"/>
      <c r="ADT72" s="25"/>
      <c r="ADU72" s="25"/>
      <c r="ADV72" s="25"/>
      <c r="ADW72" s="25"/>
      <c r="ADX72" s="25"/>
      <c r="ADY72" s="25"/>
      <c r="ADZ72" s="25"/>
      <c r="AEA72" s="25"/>
      <c r="AEB72" s="25"/>
      <c r="AEC72" s="25"/>
      <c r="AED72" s="25"/>
      <c r="AEE72" s="25"/>
      <c r="AEF72" s="25"/>
      <c r="AEG72" s="25"/>
      <c r="AEH72" s="25"/>
      <c r="AEI72" s="25"/>
      <c r="AEJ72" s="25"/>
      <c r="AEK72" s="25"/>
      <c r="AEL72" s="25"/>
      <c r="AEM72" s="25"/>
      <c r="AEN72" s="25"/>
      <c r="AEO72" s="25"/>
      <c r="AEP72" s="25"/>
      <c r="AEQ72" s="25"/>
      <c r="AER72" s="25"/>
      <c r="AES72" s="25"/>
      <c r="AET72" s="25"/>
      <c r="AEU72" s="25"/>
      <c r="AEV72" s="25"/>
      <c r="AEW72" s="25"/>
      <c r="AEX72" s="25"/>
      <c r="AEY72" s="25"/>
      <c r="AEZ72" s="25"/>
      <c r="AFA72" s="25"/>
      <c r="AFB72" s="25"/>
      <c r="AFC72" s="25"/>
      <c r="AFD72" s="25"/>
      <c r="AFE72" s="25"/>
      <c r="AFF72" s="25"/>
      <c r="AFG72" s="25"/>
      <c r="AFH72" s="25"/>
      <c r="AFI72" s="25"/>
      <c r="AFJ72" s="25"/>
      <c r="AFK72" s="25"/>
      <c r="AFL72" s="25"/>
      <c r="AFM72" s="25"/>
      <c r="AFN72" s="25"/>
      <c r="AFO72" s="25"/>
      <c r="AFP72" s="25"/>
      <c r="AFQ72" s="25"/>
      <c r="AFR72" s="25"/>
      <c r="AFS72" s="25"/>
      <c r="AFT72" s="25"/>
      <c r="AFU72" s="25"/>
      <c r="AFV72" s="25"/>
      <c r="AFW72" s="25"/>
      <c r="AFX72" s="25"/>
      <c r="AFY72" s="25"/>
      <c r="AFZ72" s="25"/>
      <c r="AGA72" s="25"/>
      <c r="AGB72" s="25"/>
      <c r="AGC72" s="25"/>
      <c r="AGD72" s="25"/>
      <c r="AGE72" s="25"/>
      <c r="AGF72" s="25"/>
      <c r="AGG72" s="25"/>
      <c r="AGH72" s="25"/>
      <c r="AGI72" s="25"/>
      <c r="AGJ72" s="25"/>
      <c r="AGK72" s="25"/>
      <c r="AGL72" s="25"/>
      <c r="AGM72" s="25"/>
      <c r="AGN72" s="25"/>
      <c r="AGO72" s="25"/>
      <c r="AGP72" s="25"/>
      <c r="AGQ72" s="25"/>
      <c r="AGR72" s="25"/>
      <c r="AGS72" s="25"/>
      <c r="AGT72" s="25"/>
      <c r="AGU72" s="25"/>
      <c r="AGV72" s="25"/>
      <c r="AGW72" s="25"/>
      <c r="AGX72" s="25"/>
      <c r="AGY72" s="25"/>
      <c r="AGZ72" s="25"/>
      <c r="AHA72" s="25"/>
      <c r="AHB72" s="25"/>
      <c r="AHC72" s="25"/>
      <c r="AHD72" s="25"/>
      <c r="AHE72" s="25"/>
      <c r="AHF72" s="25"/>
      <c r="AHG72" s="25"/>
      <c r="AHH72" s="25"/>
      <c r="AHI72" s="25"/>
      <c r="AHJ72" s="25"/>
      <c r="AHK72" s="25"/>
      <c r="AHL72" s="25"/>
      <c r="AHM72" s="25"/>
      <c r="AHN72" s="25"/>
      <c r="AHO72" s="25"/>
      <c r="AHP72" s="25"/>
      <c r="AHQ72" s="25"/>
      <c r="AHR72" s="25"/>
      <c r="AHS72" s="25"/>
      <c r="AHT72" s="25"/>
      <c r="AHU72" s="25"/>
      <c r="AHV72" s="25"/>
      <c r="AHW72" s="25"/>
      <c r="AHX72" s="25"/>
      <c r="AHY72" s="25"/>
      <c r="AHZ72" s="25"/>
      <c r="AIA72" s="25"/>
      <c r="AIB72" s="25"/>
      <c r="AIC72" s="25"/>
      <c r="AID72" s="25"/>
      <c r="AIE72" s="25"/>
      <c r="AIF72" s="25"/>
      <c r="AIG72" s="25"/>
      <c r="AIH72" s="25"/>
      <c r="AII72" s="25"/>
      <c r="AIJ72" s="25"/>
      <c r="AIK72" s="25"/>
      <c r="AIL72" s="25"/>
      <c r="AIM72" s="25"/>
      <c r="AIN72" s="25"/>
      <c r="AIO72" s="25"/>
      <c r="AIP72" s="25"/>
      <c r="AIQ72" s="25"/>
      <c r="AIR72" s="25"/>
      <c r="AIS72" s="25"/>
      <c r="AIT72" s="25"/>
      <c r="AIU72" s="25"/>
      <c r="AIV72" s="25"/>
      <c r="AIW72" s="25"/>
      <c r="AIX72" s="25"/>
      <c r="AIY72" s="25"/>
      <c r="AIZ72" s="25"/>
      <c r="AJA72" s="25"/>
      <c r="AJB72" s="25"/>
      <c r="AJC72" s="25"/>
      <c r="AJD72" s="25"/>
      <c r="AJE72" s="25"/>
      <c r="AJF72" s="25"/>
      <c r="AJG72" s="25"/>
      <c r="AJH72" s="25"/>
      <c r="AJI72" s="25"/>
      <c r="AJJ72" s="25"/>
      <c r="AJK72" s="25"/>
      <c r="AJL72" s="25"/>
      <c r="AJM72" s="25"/>
      <c r="AJN72" s="25"/>
      <c r="AJO72" s="25"/>
      <c r="AJP72" s="25"/>
      <c r="AJQ72" s="25"/>
      <c r="AJR72" s="25"/>
      <c r="AJS72" s="25"/>
      <c r="AJT72" s="25"/>
      <c r="AJU72" s="25"/>
      <c r="AJV72" s="25"/>
      <c r="AJW72" s="25"/>
      <c r="AJX72" s="25"/>
      <c r="AJY72" s="25"/>
      <c r="AJZ72" s="25"/>
      <c r="AKA72" s="25"/>
      <c r="AKB72" s="25"/>
      <c r="AKC72" s="25"/>
      <c r="AKD72" s="25"/>
      <c r="AKE72" s="25"/>
      <c r="AKF72" s="25"/>
      <c r="AKG72" s="25"/>
      <c r="AKH72" s="25"/>
      <c r="AKI72" s="25"/>
      <c r="AKJ72" s="25"/>
      <c r="AKK72" s="25"/>
      <c r="AKL72" s="25"/>
      <c r="AKM72" s="25"/>
      <c r="AKN72" s="25"/>
      <c r="AKO72" s="25"/>
      <c r="AKP72" s="25"/>
      <c r="AKQ72" s="25"/>
      <c r="AKR72" s="25"/>
      <c r="AKS72" s="25"/>
      <c r="AKT72" s="25"/>
      <c r="AKU72" s="25"/>
      <c r="AKV72" s="25"/>
      <c r="AKW72" s="25"/>
      <c r="AKX72" s="25"/>
      <c r="AKY72" s="25"/>
      <c r="AKZ72" s="25"/>
      <c r="ALA72" s="25"/>
      <c r="ALB72" s="25"/>
      <c r="ALC72" s="25"/>
      <c r="ALD72" s="25"/>
      <c r="ALE72" s="25"/>
      <c r="ALF72" s="25"/>
      <c r="ALG72" s="25"/>
      <c r="ALH72" s="25"/>
      <c r="ALI72" s="25"/>
      <c r="ALJ72" s="25"/>
      <c r="ALK72" s="25"/>
      <c r="ALL72" s="25"/>
      <c r="ALM72" s="25"/>
      <c r="ALN72" s="25"/>
      <c r="ALO72" s="25"/>
      <c r="ALP72" s="25"/>
      <c r="ALQ72" s="25"/>
      <c r="ALR72" s="25"/>
      <c r="ALS72" s="25"/>
      <c r="ALT72" s="25"/>
      <c r="ALU72" s="25"/>
      <c r="ALV72" s="25"/>
      <c r="ALW72" s="25"/>
      <c r="ALX72" s="25"/>
      <c r="ALY72" s="25"/>
      <c r="ALZ72" s="25"/>
      <c r="AMA72" s="25"/>
      <c r="AMB72" s="25"/>
      <c r="AMC72" s="25"/>
      <c r="AMD72" s="25"/>
      <c r="AME72" s="25"/>
      <c r="AMF72" s="25"/>
      <c r="AMG72" s="25"/>
      <c r="AMH72" s="25"/>
      <c r="AMI72" s="25"/>
    </row>
    <row r="73" spans="1:1023" hidden="1" x14ac:dyDescent="0.25">
      <c r="A73" s="30"/>
      <c r="D73" s="23">
        <f t="shared" ref="D73:I73" si="7">D40+D46+D51+D56+D49</f>
        <v>2352623700</v>
      </c>
      <c r="E73" s="23">
        <f t="shared" si="7"/>
        <v>52.457716008345614</v>
      </c>
      <c r="F73" s="23">
        <f t="shared" si="7"/>
        <v>2294484100</v>
      </c>
      <c r="G73" s="23">
        <f t="shared" si="7"/>
        <v>59.115429182406956</v>
      </c>
      <c r="H73" s="23">
        <f t="shared" si="7"/>
        <v>2328593400</v>
      </c>
      <c r="I73" s="23">
        <f t="shared" si="7"/>
        <v>65.75124054780882</v>
      </c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  <c r="MI73" s="25"/>
      <c r="MJ73" s="25"/>
      <c r="MK73" s="25"/>
      <c r="ML73" s="25"/>
      <c r="MM73" s="25"/>
      <c r="MN73" s="25"/>
      <c r="MO73" s="25"/>
      <c r="MP73" s="25"/>
      <c r="MQ73" s="25"/>
      <c r="MR73" s="25"/>
      <c r="MS73" s="25"/>
      <c r="MT73" s="25"/>
      <c r="MU73" s="25"/>
      <c r="MV73" s="25"/>
      <c r="MW73" s="25"/>
      <c r="MX73" s="25"/>
      <c r="MY73" s="25"/>
      <c r="MZ73" s="25"/>
      <c r="NA73" s="25"/>
      <c r="NB73" s="25"/>
      <c r="NC73" s="25"/>
      <c r="ND73" s="25"/>
      <c r="NE73" s="25"/>
      <c r="NF73" s="25"/>
      <c r="NG73" s="25"/>
      <c r="NH73" s="25"/>
      <c r="NI73" s="25"/>
      <c r="NJ73" s="25"/>
      <c r="NK73" s="25"/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  <c r="OR73" s="25"/>
      <c r="OS73" s="25"/>
      <c r="OT73" s="25"/>
      <c r="OU73" s="25"/>
      <c r="OV73" s="25"/>
      <c r="OW73" s="25"/>
      <c r="OX73" s="25"/>
      <c r="OY73" s="25"/>
      <c r="OZ73" s="25"/>
      <c r="PA73" s="25"/>
      <c r="PB73" s="25"/>
      <c r="PC73" s="25"/>
      <c r="PD73" s="25"/>
      <c r="PE73" s="25"/>
      <c r="PF73" s="25"/>
      <c r="PG73" s="25"/>
      <c r="PH73" s="25"/>
      <c r="PI73" s="25"/>
      <c r="PJ73" s="25"/>
      <c r="PK73" s="25"/>
      <c r="PL73" s="25"/>
      <c r="PM73" s="25"/>
      <c r="PN73" s="25"/>
      <c r="PO73" s="25"/>
      <c r="PP73" s="25"/>
      <c r="PQ73" s="25"/>
      <c r="PR73" s="25"/>
      <c r="PS73" s="25"/>
      <c r="PT73" s="25"/>
      <c r="PU73" s="25"/>
      <c r="PV73" s="25"/>
      <c r="PW73" s="25"/>
      <c r="PX73" s="25"/>
      <c r="PY73" s="25"/>
      <c r="PZ73" s="25"/>
      <c r="QA73" s="25"/>
      <c r="QB73" s="25"/>
      <c r="QC73" s="25"/>
      <c r="QD73" s="25"/>
      <c r="QE73" s="25"/>
      <c r="QF73" s="25"/>
      <c r="QG73" s="25"/>
      <c r="QH73" s="25"/>
      <c r="QI73" s="25"/>
      <c r="QJ73" s="25"/>
      <c r="QK73" s="25"/>
      <c r="QL73" s="25"/>
      <c r="QM73" s="25"/>
      <c r="QN73" s="25"/>
      <c r="QO73" s="25"/>
      <c r="QP73" s="25"/>
      <c r="QQ73" s="25"/>
      <c r="QR73" s="25"/>
      <c r="QS73" s="25"/>
      <c r="QT73" s="25"/>
      <c r="QU73" s="25"/>
      <c r="QV73" s="25"/>
      <c r="QW73" s="25"/>
      <c r="QX73" s="25"/>
      <c r="QY73" s="25"/>
      <c r="QZ73" s="25"/>
      <c r="RA73" s="25"/>
      <c r="RB73" s="25"/>
      <c r="RC73" s="25"/>
      <c r="RD73" s="25"/>
      <c r="RE73" s="25"/>
      <c r="RF73" s="25"/>
      <c r="RG73" s="25"/>
      <c r="RH73" s="25"/>
      <c r="RI73" s="25"/>
      <c r="RJ73" s="25"/>
      <c r="RK73" s="25"/>
      <c r="RL73" s="25"/>
      <c r="RM73" s="25"/>
      <c r="RN73" s="25"/>
      <c r="RO73" s="25"/>
      <c r="RP73" s="25"/>
      <c r="RQ73" s="25"/>
      <c r="RR73" s="25"/>
      <c r="RS73" s="25"/>
      <c r="RT73" s="25"/>
      <c r="RU73" s="25"/>
      <c r="RV73" s="25"/>
      <c r="RW73" s="25"/>
      <c r="RX73" s="25"/>
      <c r="RY73" s="25"/>
      <c r="RZ73" s="25"/>
      <c r="SA73" s="25"/>
      <c r="SB73" s="25"/>
      <c r="SC73" s="25"/>
      <c r="SD73" s="25"/>
      <c r="SE73" s="25"/>
      <c r="SF73" s="25"/>
      <c r="SG73" s="25"/>
      <c r="SH73" s="25"/>
      <c r="SI73" s="25"/>
      <c r="SJ73" s="25"/>
      <c r="SK73" s="25"/>
      <c r="SL73" s="25"/>
      <c r="SM73" s="25"/>
      <c r="SN73" s="25"/>
      <c r="SO73" s="25"/>
      <c r="SP73" s="25"/>
      <c r="SQ73" s="25"/>
      <c r="SR73" s="25"/>
      <c r="SS73" s="25"/>
      <c r="ST73" s="25"/>
      <c r="SU73" s="25"/>
      <c r="SV73" s="25"/>
      <c r="SW73" s="25"/>
      <c r="SX73" s="25"/>
      <c r="SY73" s="25"/>
      <c r="SZ73" s="25"/>
      <c r="TA73" s="25"/>
      <c r="TB73" s="25"/>
      <c r="TC73" s="25"/>
      <c r="TD73" s="25"/>
      <c r="TE73" s="25"/>
      <c r="TF73" s="25"/>
      <c r="TG73" s="25"/>
      <c r="TH73" s="25"/>
      <c r="TI73" s="25"/>
      <c r="TJ73" s="25"/>
      <c r="TK73" s="25"/>
      <c r="TL73" s="25"/>
      <c r="TM73" s="25"/>
      <c r="TN73" s="25"/>
      <c r="TO73" s="25"/>
      <c r="TP73" s="25"/>
      <c r="TQ73" s="25"/>
      <c r="TR73" s="25"/>
      <c r="TS73" s="25"/>
      <c r="TT73" s="25"/>
      <c r="TU73" s="25"/>
      <c r="TV73" s="25"/>
      <c r="TW73" s="25"/>
      <c r="TX73" s="25"/>
      <c r="TY73" s="25"/>
      <c r="TZ73" s="25"/>
      <c r="UA73" s="25"/>
      <c r="UB73" s="25"/>
      <c r="UC73" s="25"/>
      <c r="UD73" s="25"/>
      <c r="UE73" s="25"/>
      <c r="UF73" s="25"/>
      <c r="UG73" s="25"/>
      <c r="UH73" s="25"/>
      <c r="UI73" s="25"/>
      <c r="UJ73" s="25"/>
      <c r="UK73" s="25"/>
      <c r="UL73" s="25"/>
      <c r="UM73" s="25"/>
      <c r="UN73" s="25"/>
      <c r="UO73" s="25"/>
      <c r="UP73" s="25"/>
      <c r="UQ73" s="25"/>
      <c r="UR73" s="25"/>
      <c r="US73" s="25"/>
      <c r="UT73" s="25"/>
      <c r="UU73" s="25"/>
      <c r="UV73" s="25"/>
      <c r="UW73" s="25"/>
      <c r="UX73" s="25"/>
      <c r="UY73" s="25"/>
      <c r="UZ73" s="25"/>
      <c r="VA73" s="25"/>
      <c r="VB73" s="25"/>
      <c r="VC73" s="25"/>
      <c r="VD73" s="25"/>
      <c r="VE73" s="25"/>
      <c r="VF73" s="25"/>
      <c r="VG73" s="25"/>
      <c r="VH73" s="25"/>
      <c r="VI73" s="25"/>
      <c r="VJ73" s="25"/>
      <c r="VK73" s="25"/>
      <c r="VL73" s="25"/>
      <c r="VM73" s="25"/>
      <c r="VN73" s="25"/>
      <c r="VO73" s="25"/>
      <c r="VP73" s="25"/>
      <c r="VQ73" s="25"/>
      <c r="VR73" s="25"/>
      <c r="VS73" s="25"/>
      <c r="VT73" s="25"/>
      <c r="VU73" s="25"/>
      <c r="VV73" s="25"/>
      <c r="VW73" s="25"/>
      <c r="VX73" s="25"/>
      <c r="VY73" s="25"/>
      <c r="VZ73" s="25"/>
      <c r="WA73" s="25"/>
      <c r="WB73" s="25"/>
      <c r="WC73" s="25"/>
      <c r="WD73" s="25"/>
      <c r="WE73" s="25"/>
      <c r="WF73" s="25"/>
      <c r="WG73" s="25"/>
      <c r="WH73" s="25"/>
      <c r="WI73" s="25"/>
      <c r="WJ73" s="25"/>
      <c r="WK73" s="25"/>
      <c r="WL73" s="25"/>
      <c r="WM73" s="25"/>
      <c r="WN73" s="25"/>
      <c r="WO73" s="25"/>
      <c r="WP73" s="25"/>
      <c r="WQ73" s="25"/>
      <c r="WR73" s="25"/>
      <c r="WS73" s="25"/>
      <c r="WT73" s="25"/>
      <c r="WU73" s="25"/>
      <c r="WV73" s="25"/>
      <c r="WW73" s="25"/>
      <c r="WX73" s="25"/>
      <c r="WY73" s="25"/>
      <c r="WZ73" s="25"/>
      <c r="XA73" s="25"/>
      <c r="XB73" s="25"/>
      <c r="XC73" s="25"/>
      <c r="XD73" s="25"/>
      <c r="XE73" s="25"/>
      <c r="XF73" s="25"/>
      <c r="XG73" s="25"/>
      <c r="XH73" s="25"/>
      <c r="XI73" s="25"/>
      <c r="XJ73" s="25"/>
      <c r="XK73" s="25"/>
      <c r="XL73" s="25"/>
      <c r="XM73" s="25"/>
      <c r="XN73" s="25"/>
      <c r="XO73" s="25"/>
      <c r="XP73" s="25"/>
      <c r="XQ73" s="25"/>
      <c r="XR73" s="25"/>
      <c r="XS73" s="25"/>
      <c r="XT73" s="25"/>
      <c r="XU73" s="25"/>
      <c r="XV73" s="25"/>
      <c r="XW73" s="25"/>
      <c r="XX73" s="25"/>
      <c r="XY73" s="25"/>
      <c r="XZ73" s="25"/>
      <c r="YA73" s="25"/>
      <c r="YB73" s="25"/>
      <c r="YC73" s="25"/>
      <c r="YD73" s="25"/>
      <c r="YE73" s="25"/>
      <c r="YF73" s="25"/>
      <c r="YG73" s="25"/>
      <c r="YH73" s="25"/>
      <c r="YI73" s="25"/>
      <c r="YJ73" s="25"/>
      <c r="YK73" s="25"/>
      <c r="YL73" s="25"/>
      <c r="YM73" s="25"/>
      <c r="YN73" s="25"/>
      <c r="YO73" s="25"/>
      <c r="YP73" s="25"/>
      <c r="YQ73" s="25"/>
      <c r="YR73" s="25"/>
      <c r="YS73" s="25"/>
      <c r="YT73" s="25"/>
      <c r="YU73" s="25"/>
      <c r="YV73" s="25"/>
      <c r="YW73" s="25"/>
      <c r="YX73" s="25"/>
      <c r="YY73" s="25"/>
      <c r="YZ73" s="25"/>
      <c r="ZA73" s="25"/>
      <c r="ZB73" s="25"/>
      <c r="ZC73" s="25"/>
      <c r="ZD73" s="25"/>
      <c r="ZE73" s="25"/>
      <c r="ZF73" s="25"/>
      <c r="ZG73" s="25"/>
      <c r="ZH73" s="25"/>
      <c r="ZI73" s="25"/>
      <c r="ZJ73" s="25"/>
      <c r="ZK73" s="25"/>
      <c r="ZL73" s="25"/>
      <c r="ZM73" s="25"/>
      <c r="ZN73" s="25"/>
      <c r="ZO73" s="25"/>
      <c r="ZP73" s="25"/>
      <c r="ZQ73" s="25"/>
      <c r="ZR73" s="25"/>
      <c r="ZS73" s="25"/>
      <c r="ZT73" s="25"/>
      <c r="ZU73" s="25"/>
      <c r="ZV73" s="25"/>
      <c r="ZW73" s="25"/>
      <c r="ZX73" s="25"/>
      <c r="ZY73" s="25"/>
      <c r="ZZ73" s="25"/>
      <c r="AAA73" s="25"/>
      <c r="AAB73" s="25"/>
      <c r="AAC73" s="25"/>
      <c r="AAD73" s="25"/>
      <c r="AAE73" s="25"/>
      <c r="AAF73" s="25"/>
      <c r="AAG73" s="25"/>
      <c r="AAH73" s="25"/>
      <c r="AAI73" s="25"/>
      <c r="AAJ73" s="25"/>
      <c r="AAK73" s="25"/>
      <c r="AAL73" s="25"/>
      <c r="AAM73" s="25"/>
      <c r="AAN73" s="25"/>
      <c r="AAO73" s="25"/>
      <c r="AAP73" s="25"/>
      <c r="AAQ73" s="25"/>
      <c r="AAR73" s="25"/>
      <c r="AAS73" s="25"/>
      <c r="AAT73" s="25"/>
      <c r="AAU73" s="25"/>
      <c r="AAV73" s="25"/>
      <c r="AAW73" s="25"/>
      <c r="AAX73" s="25"/>
      <c r="AAY73" s="25"/>
      <c r="AAZ73" s="25"/>
      <c r="ABA73" s="25"/>
      <c r="ABB73" s="25"/>
      <c r="ABC73" s="25"/>
      <c r="ABD73" s="25"/>
      <c r="ABE73" s="25"/>
      <c r="ABF73" s="25"/>
      <c r="ABG73" s="25"/>
      <c r="ABH73" s="25"/>
      <c r="ABI73" s="25"/>
      <c r="ABJ73" s="25"/>
      <c r="ABK73" s="25"/>
      <c r="ABL73" s="25"/>
      <c r="ABM73" s="25"/>
      <c r="ABN73" s="25"/>
      <c r="ABO73" s="25"/>
      <c r="ABP73" s="25"/>
      <c r="ABQ73" s="25"/>
      <c r="ABR73" s="25"/>
      <c r="ABS73" s="25"/>
      <c r="ABT73" s="25"/>
      <c r="ABU73" s="25"/>
      <c r="ABV73" s="25"/>
      <c r="ABW73" s="25"/>
      <c r="ABX73" s="25"/>
      <c r="ABY73" s="25"/>
      <c r="ABZ73" s="25"/>
      <c r="ACA73" s="25"/>
      <c r="ACB73" s="25"/>
      <c r="ACC73" s="25"/>
      <c r="ACD73" s="25"/>
      <c r="ACE73" s="25"/>
      <c r="ACF73" s="25"/>
      <c r="ACG73" s="25"/>
      <c r="ACH73" s="25"/>
      <c r="ACI73" s="25"/>
      <c r="ACJ73" s="25"/>
      <c r="ACK73" s="25"/>
      <c r="ACL73" s="25"/>
      <c r="ACM73" s="25"/>
      <c r="ACN73" s="25"/>
      <c r="ACO73" s="25"/>
      <c r="ACP73" s="25"/>
      <c r="ACQ73" s="25"/>
      <c r="ACR73" s="25"/>
      <c r="ACS73" s="25"/>
      <c r="ACT73" s="25"/>
      <c r="ACU73" s="25"/>
      <c r="ACV73" s="25"/>
      <c r="ACW73" s="25"/>
      <c r="ACX73" s="25"/>
      <c r="ACY73" s="25"/>
      <c r="ACZ73" s="25"/>
      <c r="ADA73" s="25"/>
      <c r="ADB73" s="25"/>
      <c r="ADC73" s="25"/>
      <c r="ADD73" s="25"/>
      <c r="ADE73" s="25"/>
      <c r="ADF73" s="25"/>
      <c r="ADG73" s="25"/>
      <c r="ADH73" s="25"/>
      <c r="ADI73" s="25"/>
      <c r="ADJ73" s="25"/>
      <c r="ADK73" s="25"/>
      <c r="ADL73" s="25"/>
      <c r="ADM73" s="25"/>
      <c r="ADN73" s="25"/>
      <c r="ADO73" s="25"/>
      <c r="ADP73" s="25"/>
      <c r="ADQ73" s="25"/>
      <c r="ADR73" s="25"/>
      <c r="ADS73" s="25"/>
      <c r="ADT73" s="25"/>
      <c r="ADU73" s="25"/>
      <c r="ADV73" s="25"/>
      <c r="ADW73" s="25"/>
      <c r="ADX73" s="25"/>
      <c r="ADY73" s="25"/>
      <c r="ADZ73" s="25"/>
      <c r="AEA73" s="25"/>
      <c r="AEB73" s="25"/>
      <c r="AEC73" s="25"/>
      <c r="AED73" s="25"/>
      <c r="AEE73" s="25"/>
      <c r="AEF73" s="25"/>
      <c r="AEG73" s="25"/>
      <c r="AEH73" s="25"/>
      <c r="AEI73" s="25"/>
      <c r="AEJ73" s="25"/>
      <c r="AEK73" s="25"/>
      <c r="AEL73" s="25"/>
      <c r="AEM73" s="25"/>
      <c r="AEN73" s="25"/>
      <c r="AEO73" s="25"/>
      <c r="AEP73" s="25"/>
      <c r="AEQ73" s="25"/>
      <c r="AER73" s="25"/>
      <c r="AES73" s="25"/>
      <c r="AET73" s="25"/>
      <c r="AEU73" s="25"/>
      <c r="AEV73" s="25"/>
      <c r="AEW73" s="25"/>
      <c r="AEX73" s="25"/>
      <c r="AEY73" s="25"/>
      <c r="AEZ73" s="25"/>
      <c r="AFA73" s="25"/>
      <c r="AFB73" s="25"/>
      <c r="AFC73" s="25"/>
      <c r="AFD73" s="25"/>
      <c r="AFE73" s="25"/>
      <c r="AFF73" s="25"/>
      <c r="AFG73" s="25"/>
      <c r="AFH73" s="25"/>
      <c r="AFI73" s="25"/>
      <c r="AFJ73" s="25"/>
      <c r="AFK73" s="25"/>
      <c r="AFL73" s="25"/>
      <c r="AFM73" s="25"/>
      <c r="AFN73" s="25"/>
      <c r="AFO73" s="25"/>
      <c r="AFP73" s="25"/>
      <c r="AFQ73" s="25"/>
      <c r="AFR73" s="25"/>
      <c r="AFS73" s="25"/>
      <c r="AFT73" s="25"/>
      <c r="AFU73" s="25"/>
      <c r="AFV73" s="25"/>
      <c r="AFW73" s="25"/>
      <c r="AFX73" s="25"/>
      <c r="AFY73" s="25"/>
      <c r="AFZ73" s="25"/>
      <c r="AGA73" s="25"/>
      <c r="AGB73" s="25"/>
      <c r="AGC73" s="25"/>
      <c r="AGD73" s="25"/>
      <c r="AGE73" s="25"/>
      <c r="AGF73" s="25"/>
      <c r="AGG73" s="25"/>
      <c r="AGH73" s="25"/>
      <c r="AGI73" s="25"/>
      <c r="AGJ73" s="25"/>
      <c r="AGK73" s="25"/>
      <c r="AGL73" s="25"/>
      <c r="AGM73" s="25"/>
      <c r="AGN73" s="25"/>
      <c r="AGO73" s="25"/>
      <c r="AGP73" s="25"/>
      <c r="AGQ73" s="25"/>
      <c r="AGR73" s="25"/>
      <c r="AGS73" s="25"/>
      <c r="AGT73" s="25"/>
      <c r="AGU73" s="25"/>
      <c r="AGV73" s="25"/>
      <c r="AGW73" s="25"/>
      <c r="AGX73" s="25"/>
      <c r="AGY73" s="25"/>
      <c r="AGZ73" s="25"/>
      <c r="AHA73" s="25"/>
      <c r="AHB73" s="25"/>
      <c r="AHC73" s="25"/>
      <c r="AHD73" s="25"/>
      <c r="AHE73" s="25"/>
      <c r="AHF73" s="25"/>
      <c r="AHG73" s="25"/>
      <c r="AHH73" s="25"/>
      <c r="AHI73" s="25"/>
      <c r="AHJ73" s="25"/>
      <c r="AHK73" s="25"/>
      <c r="AHL73" s="25"/>
      <c r="AHM73" s="25"/>
      <c r="AHN73" s="25"/>
      <c r="AHO73" s="25"/>
      <c r="AHP73" s="25"/>
      <c r="AHQ73" s="25"/>
      <c r="AHR73" s="25"/>
      <c r="AHS73" s="25"/>
      <c r="AHT73" s="25"/>
      <c r="AHU73" s="25"/>
      <c r="AHV73" s="25"/>
      <c r="AHW73" s="25"/>
      <c r="AHX73" s="25"/>
      <c r="AHY73" s="25"/>
      <c r="AHZ73" s="25"/>
      <c r="AIA73" s="25"/>
      <c r="AIB73" s="25"/>
      <c r="AIC73" s="25"/>
      <c r="AID73" s="25"/>
      <c r="AIE73" s="25"/>
      <c r="AIF73" s="25"/>
      <c r="AIG73" s="25"/>
      <c r="AIH73" s="25"/>
      <c r="AII73" s="25"/>
      <c r="AIJ73" s="25"/>
      <c r="AIK73" s="25"/>
      <c r="AIL73" s="25"/>
      <c r="AIM73" s="25"/>
      <c r="AIN73" s="25"/>
      <c r="AIO73" s="25"/>
      <c r="AIP73" s="25"/>
      <c r="AIQ73" s="25"/>
      <c r="AIR73" s="25"/>
      <c r="AIS73" s="25"/>
      <c r="AIT73" s="25"/>
      <c r="AIU73" s="25"/>
      <c r="AIV73" s="25"/>
      <c r="AIW73" s="25"/>
      <c r="AIX73" s="25"/>
      <c r="AIY73" s="25"/>
      <c r="AIZ73" s="25"/>
      <c r="AJA73" s="25"/>
      <c r="AJB73" s="25"/>
      <c r="AJC73" s="25"/>
      <c r="AJD73" s="25"/>
      <c r="AJE73" s="25"/>
      <c r="AJF73" s="25"/>
      <c r="AJG73" s="25"/>
      <c r="AJH73" s="25"/>
      <c r="AJI73" s="25"/>
      <c r="AJJ73" s="25"/>
      <c r="AJK73" s="25"/>
      <c r="AJL73" s="25"/>
      <c r="AJM73" s="25"/>
      <c r="AJN73" s="25"/>
      <c r="AJO73" s="25"/>
      <c r="AJP73" s="25"/>
      <c r="AJQ73" s="25"/>
      <c r="AJR73" s="25"/>
      <c r="AJS73" s="25"/>
      <c r="AJT73" s="25"/>
      <c r="AJU73" s="25"/>
      <c r="AJV73" s="25"/>
      <c r="AJW73" s="25"/>
      <c r="AJX73" s="25"/>
      <c r="AJY73" s="25"/>
      <c r="AJZ73" s="25"/>
      <c r="AKA73" s="25"/>
      <c r="AKB73" s="25"/>
      <c r="AKC73" s="25"/>
      <c r="AKD73" s="25"/>
      <c r="AKE73" s="25"/>
      <c r="AKF73" s="25"/>
      <c r="AKG73" s="25"/>
      <c r="AKH73" s="25"/>
      <c r="AKI73" s="25"/>
      <c r="AKJ73" s="25"/>
      <c r="AKK73" s="25"/>
      <c r="AKL73" s="25"/>
      <c r="AKM73" s="25"/>
      <c r="AKN73" s="25"/>
      <c r="AKO73" s="25"/>
      <c r="AKP73" s="25"/>
      <c r="AKQ73" s="25"/>
      <c r="AKR73" s="25"/>
      <c r="AKS73" s="25"/>
      <c r="AKT73" s="25"/>
      <c r="AKU73" s="25"/>
      <c r="AKV73" s="25"/>
      <c r="AKW73" s="25"/>
      <c r="AKX73" s="25"/>
      <c r="AKY73" s="25"/>
      <c r="AKZ73" s="25"/>
      <c r="ALA73" s="25"/>
      <c r="ALB73" s="25"/>
      <c r="ALC73" s="25"/>
      <c r="ALD73" s="25"/>
      <c r="ALE73" s="25"/>
      <c r="ALF73" s="25"/>
      <c r="ALG73" s="25"/>
      <c r="ALH73" s="25"/>
      <c r="ALI73" s="25"/>
      <c r="ALJ73" s="25"/>
      <c r="ALK73" s="25"/>
      <c r="ALL73" s="25"/>
      <c r="ALM73" s="25"/>
      <c r="ALN73" s="25"/>
      <c r="ALO73" s="25"/>
      <c r="ALP73" s="25"/>
      <c r="ALQ73" s="25"/>
      <c r="ALR73" s="25"/>
      <c r="ALS73" s="25"/>
      <c r="ALT73" s="25"/>
      <c r="ALU73" s="25"/>
      <c r="ALV73" s="25"/>
      <c r="ALW73" s="25"/>
      <c r="ALX73" s="25"/>
      <c r="ALY73" s="25"/>
      <c r="ALZ73" s="25"/>
      <c r="AMA73" s="25"/>
      <c r="AMB73" s="25"/>
      <c r="AMC73" s="25"/>
      <c r="AMD73" s="25"/>
      <c r="AME73" s="25"/>
      <c r="AMF73" s="25"/>
      <c r="AMG73" s="25"/>
      <c r="AMH73" s="25"/>
      <c r="AMI73" s="25"/>
    </row>
    <row r="74" spans="1:1023" x14ac:dyDescent="0.25">
      <c r="A74" s="49"/>
      <c r="B74" s="49"/>
      <c r="C74" s="49"/>
      <c r="D74" s="49"/>
      <c r="E74" s="49"/>
      <c r="F74" s="49"/>
      <c r="G74" s="49"/>
      <c r="H74" s="49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  <c r="ALY74" s="25"/>
      <c r="ALZ74" s="25"/>
      <c r="AMA74" s="25"/>
      <c r="AMB74" s="25"/>
      <c r="AMC74" s="25"/>
      <c r="AMD74" s="25"/>
      <c r="AME74" s="25"/>
      <c r="AMF74" s="25"/>
      <c r="AMG74" s="25"/>
      <c r="AMH74" s="25"/>
      <c r="AMI74" s="25"/>
    </row>
    <row r="338" spans="1:1023" x14ac:dyDescent="0.25">
      <c r="A338" s="25"/>
      <c r="B338" s="45"/>
      <c r="C338" s="45"/>
      <c r="D338" s="25"/>
      <c r="E338" s="25"/>
      <c r="F338" s="25"/>
      <c r="G338" s="24" t="s">
        <v>79</v>
      </c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5"/>
      <c r="HR338" s="25"/>
      <c r="HS338" s="25"/>
      <c r="HT338" s="25"/>
      <c r="HU338" s="25"/>
      <c r="HV338" s="25"/>
      <c r="HW338" s="25"/>
      <c r="HX338" s="25"/>
      <c r="HY338" s="25"/>
      <c r="HZ338" s="25"/>
      <c r="IA338" s="25"/>
      <c r="IB338" s="25"/>
      <c r="IC338" s="25"/>
      <c r="ID338" s="25"/>
      <c r="IE338" s="25"/>
      <c r="IF338" s="25"/>
      <c r="IG338" s="25"/>
      <c r="IH338" s="25"/>
      <c r="II338" s="25"/>
      <c r="IJ338" s="25"/>
      <c r="IK338" s="25"/>
      <c r="IL338" s="25"/>
      <c r="IM338" s="25"/>
      <c r="IN338" s="25"/>
      <c r="IO338" s="25"/>
      <c r="IP338" s="25"/>
      <c r="IQ338" s="25"/>
      <c r="IR338" s="25"/>
      <c r="IS338" s="25"/>
      <c r="IT338" s="25"/>
      <c r="IU338" s="25"/>
      <c r="IV338" s="25"/>
      <c r="IW338" s="25"/>
      <c r="IX338" s="25"/>
      <c r="IY338" s="25"/>
      <c r="IZ338" s="25"/>
      <c r="JA338" s="25"/>
      <c r="JB338" s="25"/>
      <c r="JC338" s="25"/>
      <c r="JD338" s="25"/>
      <c r="JE338" s="25"/>
      <c r="JF338" s="25"/>
      <c r="JG338" s="25"/>
      <c r="JH338" s="25"/>
      <c r="JI338" s="25"/>
      <c r="JJ338" s="25"/>
      <c r="JK338" s="25"/>
      <c r="JL338" s="25"/>
      <c r="JM338" s="25"/>
      <c r="JN338" s="25"/>
      <c r="JO338" s="25"/>
      <c r="JP338" s="25"/>
      <c r="JQ338" s="25"/>
      <c r="JR338" s="25"/>
      <c r="JS338" s="25"/>
      <c r="JT338" s="25"/>
      <c r="JU338" s="25"/>
      <c r="JV338" s="25"/>
      <c r="JW338" s="25"/>
      <c r="JX338" s="25"/>
      <c r="JY338" s="25"/>
      <c r="JZ338" s="25"/>
      <c r="KA338" s="25"/>
      <c r="KB338" s="25"/>
      <c r="KC338" s="25"/>
      <c r="KD338" s="25"/>
      <c r="KE338" s="25"/>
      <c r="KF338" s="25"/>
      <c r="KG338" s="25"/>
      <c r="KH338" s="25"/>
      <c r="KI338" s="25"/>
      <c r="KJ338" s="25"/>
      <c r="KK338" s="25"/>
      <c r="KL338" s="25"/>
      <c r="KM338" s="25"/>
      <c r="KN338" s="25"/>
      <c r="KO338" s="25"/>
      <c r="KP338" s="25"/>
      <c r="KQ338" s="25"/>
      <c r="KR338" s="25"/>
      <c r="KS338" s="25"/>
      <c r="KT338" s="25"/>
      <c r="KU338" s="25"/>
      <c r="KV338" s="25"/>
      <c r="KW338" s="25"/>
      <c r="KX338" s="25"/>
      <c r="KY338" s="25"/>
      <c r="KZ338" s="25"/>
      <c r="LA338" s="25"/>
      <c r="LB338" s="25"/>
      <c r="LC338" s="25"/>
      <c r="LD338" s="25"/>
      <c r="LE338" s="25"/>
      <c r="LF338" s="25"/>
      <c r="LG338" s="25"/>
      <c r="LH338" s="25"/>
      <c r="LI338" s="25"/>
      <c r="LJ338" s="25"/>
      <c r="LK338" s="25"/>
      <c r="LL338" s="25"/>
      <c r="LM338" s="25"/>
      <c r="LN338" s="25"/>
      <c r="LO338" s="25"/>
      <c r="LP338" s="25"/>
      <c r="LQ338" s="25"/>
      <c r="LR338" s="25"/>
      <c r="LS338" s="25"/>
      <c r="LT338" s="25"/>
      <c r="LU338" s="25"/>
      <c r="LV338" s="25"/>
      <c r="LW338" s="25"/>
      <c r="LX338" s="25"/>
      <c r="LY338" s="25"/>
      <c r="LZ338" s="25"/>
      <c r="MA338" s="25"/>
      <c r="MB338" s="25"/>
      <c r="MC338" s="25"/>
      <c r="MD338" s="25"/>
      <c r="ME338" s="25"/>
      <c r="MF338" s="25"/>
      <c r="MG338" s="25"/>
      <c r="MH338" s="25"/>
      <c r="MI338" s="25"/>
      <c r="MJ338" s="25"/>
      <c r="MK338" s="25"/>
      <c r="ML338" s="25"/>
      <c r="MM338" s="25"/>
      <c r="MN338" s="25"/>
      <c r="MO338" s="25"/>
      <c r="MP338" s="25"/>
      <c r="MQ338" s="25"/>
      <c r="MR338" s="25"/>
      <c r="MS338" s="25"/>
      <c r="MT338" s="25"/>
      <c r="MU338" s="25"/>
      <c r="MV338" s="25"/>
      <c r="MW338" s="25"/>
      <c r="MX338" s="25"/>
      <c r="MY338" s="25"/>
      <c r="MZ338" s="25"/>
      <c r="NA338" s="25"/>
      <c r="NB338" s="25"/>
      <c r="NC338" s="25"/>
      <c r="ND338" s="25"/>
      <c r="NE338" s="25"/>
      <c r="NF338" s="25"/>
      <c r="NG338" s="25"/>
      <c r="NH338" s="25"/>
      <c r="NI338" s="25"/>
      <c r="NJ338" s="25"/>
      <c r="NK338" s="25"/>
      <c r="NL338" s="25"/>
      <c r="NM338" s="25"/>
      <c r="NN338" s="25"/>
      <c r="NO338" s="25"/>
      <c r="NP338" s="25"/>
      <c r="NQ338" s="25"/>
      <c r="NR338" s="25"/>
      <c r="NS338" s="25"/>
      <c r="NT338" s="25"/>
      <c r="NU338" s="25"/>
      <c r="NV338" s="25"/>
      <c r="NW338" s="25"/>
      <c r="NX338" s="25"/>
      <c r="NY338" s="25"/>
      <c r="NZ338" s="25"/>
      <c r="OA338" s="25"/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5"/>
      <c r="OO338" s="25"/>
      <c r="OP338" s="25"/>
      <c r="OQ338" s="25"/>
      <c r="OR338" s="25"/>
      <c r="OS338" s="25"/>
      <c r="OT338" s="25"/>
      <c r="OU338" s="25"/>
      <c r="OV338" s="25"/>
      <c r="OW338" s="25"/>
      <c r="OX338" s="25"/>
      <c r="OY338" s="25"/>
      <c r="OZ338" s="25"/>
      <c r="PA338" s="25"/>
      <c r="PB338" s="25"/>
      <c r="PC338" s="25"/>
      <c r="PD338" s="25"/>
      <c r="PE338" s="25"/>
      <c r="PF338" s="25"/>
      <c r="PG338" s="25"/>
      <c r="PH338" s="25"/>
      <c r="PI338" s="25"/>
      <c r="PJ338" s="25"/>
      <c r="PK338" s="25"/>
      <c r="PL338" s="25"/>
      <c r="PM338" s="25"/>
      <c r="PN338" s="25"/>
      <c r="PO338" s="25"/>
      <c r="PP338" s="25"/>
      <c r="PQ338" s="25"/>
      <c r="PR338" s="25"/>
      <c r="PS338" s="25"/>
      <c r="PT338" s="25"/>
      <c r="PU338" s="25"/>
      <c r="PV338" s="25"/>
      <c r="PW338" s="25"/>
      <c r="PX338" s="25"/>
      <c r="PY338" s="25"/>
      <c r="PZ338" s="25"/>
      <c r="QA338" s="25"/>
      <c r="QB338" s="25"/>
      <c r="QC338" s="25"/>
      <c r="QD338" s="25"/>
      <c r="QE338" s="25"/>
      <c r="QF338" s="25"/>
      <c r="QG338" s="25"/>
      <c r="QH338" s="25"/>
      <c r="QI338" s="25"/>
      <c r="QJ338" s="25"/>
      <c r="QK338" s="25"/>
      <c r="QL338" s="25"/>
      <c r="QM338" s="25"/>
      <c r="QN338" s="25"/>
      <c r="QO338" s="25"/>
      <c r="QP338" s="25"/>
      <c r="QQ338" s="25"/>
      <c r="QR338" s="25"/>
      <c r="QS338" s="25"/>
      <c r="QT338" s="25"/>
      <c r="QU338" s="25"/>
      <c r="QV338" s="25"/>
      <c r="QW338" s="25"/>
      <c r="QX338" s="25"/>
      <c r="QY338" s="25"/>
      <c r="QZ338" s="25"/>
      <c r="RA338" s="25"/>
      <c r="RB338" s="25"/>
      <c r="RC338" s="25"/>
      <c r="RD338" s="25"/>
      <c r="RE338" s="25"/>
      <c r="RF338" s="25"/>
      <c r="RG338" s="25"/>
      <c r="RH338" s="25"/>
      <c r="RI338" s="25"/>
      <c r="RJ338" s="25"/>
      <c r="RK338" s="25"/>
      <c r="RL338" s="25"/>
      <c r="RM338" s="25"/>
      <c r="RN338" s="25"/>
      <c r="RO338" s="25"/>
      <c r="RP338" s="25"/>
      <c r="RQ338" s="25"/>
      <c r="RR338" s="25"/>
      <c r="RS338" s="25"/>
      <c r="RT338" s="25"/>
      <c r="RU338" s="25"/>
      <c r="RV338" s="25"/>
      <c r="RW338" s="25"/>
      <c r="RX338" s="25"/>
      <c r="RY338" s="25"/>
      <c r="RZ338" s="25"/>
      <c r="SA338" s="25"/>
      <c r="SB338" s="25"/>
      <c r="SC338" s="25"/>
      <c r="SD338" s="25"/>
      <c r="SE338" s="25"/>
      <c r="SF338" s="25"/>
      <c r="SG338" s="25"/>
      <c r="SH338" s="25"/>
      <c r="SI338" s="25"/>
      <c r="SJ338" s="25"/>
      <c r="SK338" s="25"/>
      <c r="SL338" s="25"/>
      <c r="SM338" s="25"/>
      <c r="SN338" s="25"/>
      <c r="SO338" s="25"/>
      <c r="SP338" s="25"/>
      <c r="SQ338" s="25"/>
      <c r="SR338" s="25"/>
      <c r="SS338" s="25"/>
      <c r="ST338" s="25"/>
      <c r="SU338" s="25"/>
      <c r="SV338" s="25"/>
      <c r="SW338" s="25"/>
      <c r="SX338" s="25"/>
      <c r="SY338" s="25"/>
      <c r="SZ338" s="25"/>
      <c r="TA338" s="25"/>
      <c r="TB338" s="25"/>
      <c r="TC338" s="25"/>
      <c r="TD338" s="25"/>
      <c r="TE338" s="25"/>
      <c r="TF338" s="25"/>
      <c r="TG338" s="25"/>
      <c r="TH338" s="25"/>
      <c r="TI338" s="25"/>
      <c r="TJ338" s="25"/>
      <c r="TK338" s="25"/>
      <c r="TL338" s="25"/>
      <c r="TM338" s="25"/>
      <c r="TN338" s="25"/>
      <c r="TO338" s="25"/>
      <c r="TP338" s="25"/>
      <c r="TQ338" s="25"/>
      <c r="TR338" s="25"/>
      <c r="TS338" s="25"/>
      <c r="TT338" s="25"/>
      <c r="TU338" s="25"/>
      <c r="TV338" s="25"/>
      <c r="TW338" s="25"/>
      <c r="TX338" s="25"/>
      <c r="TY338" s="25"/>
      <c r="TZ338" s="25"/>
      <c r="UA338" s="25"/>
      <c r="UB338" s="25"/>
      <c r="UC338" s="25"/>
      <c r="UD338" s="25"/>
      <c r="UE338" s="25"/>
      <c r="UF338" s="25"/>
      <c r="UG338" s="25"/>
      <c r="UH338" s="25"/>
      <c r="UI338" s="25"/>
      <c r="UJ338" s="25"/>
      <c r="UK338" s="25"/>
      <c r="UL338" s="25"/>
      <c r="UM338" s="25"/>
      <c r="UN338" s="25"/>
      <c r="UO338" s="25"/>
      <c r="UP338" s="25"/>
      <c r="UQ338" s="25"/>
      <c r="UR338" s="25"/>
      <c r="US338" s="25"/>
      <c r="UT338" s="25"/>
      <c r="UU338" s="25"/>
      <c r="UV338" s="25"/>
      <c r="UW338" s="25"/>
      <c r="UX338" s="25"/>
      <c r="UY338" s="25"/>
      <c r="UZ338" s="25"/>
      <c r="VA338" s="25"/>
      <c r="VB338" s="25"/>
      <c r="VC338" s="25"/>
      <c r="VD338" s="25"/>
      <c r="VE338" s="25"/>
      <c r="VF338" s="25"/>
      <c r="VG338" s="25"/>
      <c r="VH338" s="25"/>
      <c r="VI338" s="25"/>
      <c r="VJ338" s="25"/>
      <c r="VK338" s="25"/>
      <c r="VL338" s="25"/>
      <c r="VM338" s="25"/>
      <c r="VN338" s="25"/>
      <c r="VO338" s="25"/>
      <c r="VP338" s="25"/>
      <c r="VQ338" s="25"/>
      <c r="VR338" s="25"/>
      <c r="VS338" s="25"/>
      <c r="VT338" s="25"/>
      <c r="VU338" s="25"/>
      <c r="VV338" s="25"/>
      <c r="VW338" s="25"/>
      <c r="VX338" s="25"/>
      <c r="VY338" s="25"/>
      <c r="VZ338" s="25"/>
      <c r="WA338" s="25"/>
      <c r="WB338" s="25"/>
      <c r="WC338" s="25"/>
      <c r="WD338" s="25"/>
      <c r="WE338" s="25"/>
      <c r="WF338" s="25"/>
      <c r="WG338" s="25"/>
      <c r="WH338" s="25"/>
      <c r="WI338" s="25"/>
      <c r="WJ338" s="25"/>
      <c r="WK338" s="25"/>
      <c r="WL338" s="25"/>
      <c r="WM338" s="25"/>
      <c r="WN338" s="25"/>
      <c r="WO338" s="25"/>
      <c r="WP338" s="25"/>
      <c r="WQ338" s="25"/>
      <c r="WR338" s="25"/>
      <c r="WS338" s="25"/>
      <c r="WT338" s="25"/>
      <c r="WU338" s="25"/>
      <c r="WV338" s="25"/>
      <c r="WW338" s="25"/>
      <c r="WX338" s="25"/>
      <c r="WY338" s="25"/>
      <c r="WZ338" s="25"/>
      <c r="XA338" s="25"/>
      <c r="XB338" s="25"/>
      <c r="XC338" s="25"/>
      <c r="XD338" s="25"/>
      <c r="XE338" s="25"/>
      <c r="XF338" s="25"/>
      <c r="XG338" s="25"/>
      <c r="XH338" s="25"/>
      <c r="XI338" s="25"/>
      <c r="XJ338" s="25"/>
      <c r="XK338" s="25"/>
      <c r="XL338" s="25"/>
      <c r="XM338" s="25"/>
      <c r="XN338" s="25"/>
      <c r="XO338" s="25"/>
      <c r="XP338" s="25"/>
      <c r="XQ338" s="25"/>
      <c r="XR338" s="25"/>
      <c r="XS338" s="25"/>
      <c r="XT338" s="25"/>
      <c r="XU338" s="25"/>
      <c r="XV338" s="25"/>
      <c r="XW338" s="25"/>
      <c r="XX338" s="25"/>
      <c r="XY338" s="25"/>
      <c r="XZ338" s="25"/>
      <c r="YA338" s="25"/>
      <c r="YB338" s="25"/>
      <c r="YC338" s="25"/>
      <c r="YD338" s="25"/>
      <c r="YE338" s="25"/>
      <c r="YF338" s="25"/>
      <c r="YG338" s="25"/>
      <c r="YH338" s="25"/>
      <c r="YI338" s="25"/>
      <c r="YJ338" s="25"/>
      <c r="YK338" s="25"/>
      <c r="YL338" s="25"/>
      <c r="YM338" s="25"/>
      <c r="YN338" s="25"/>
      <c r="YO338" s="25"/>
      <c r="YP338" s="25"/>
      <c r="YQ338" s="25"/>
      <c r="YR338" s="25"/>
      <c r="YS338" s="25"/>
      <c r="YT338" s="25"/>
      <c r="YU338" s="25"/>
      <c r="YV338" s="25"/>
      <c r="YW338" s="25"/>
      <c r="YX338" s="25"/>
      <c r="YY338" s="25"/>
      <c r="YZ338" s="25"/>
      <c r="ZA338" s="25"/>
      <c r="ZB338" s="25"/>
      <c r="ZC338" s="25"/>
      <c r="ZD338" s="25"/>
      <c r="ZE338" s="25"/>
      <c r="ZF338" s="25"/>
      <c r="ZG338" s="25"/>
      <c r="ZH338" s="25"/>
      <c r="ZI338" s="25"/>
      <c r="ZJ338" s="25"/>
      <c r="ZK338" s="25"/>
      <c r="ZL338" s="25"/>
      <c r="ZM338" s="25"/>
      <c r="ZN338" s="25"/>
      <c r="ZO338" s="25"/>
      <c r="ZP338" s="25"/>
      <c r="ZQ338" s="25"/>
      <c r="ZR338" s="25"/>
      <c r="ZS338" s="25"/>
      <c r="ZT338" s="25"/>
      <c r="ZU338" s="25"/>
      <c r="ZV338" s="25"/>
      <c r="ZW338" s="25"/>
      <c r="ZX338" s="25"/>
      <c r="ZY338" s="25"/>
      <c r="ZZ338" s="25"/>
      <c r="AAA338" s="25"/>
      <c r="AAB338" s="25"/>
      <c r="AAC338" s="25"/>
      <c r="AAD338" s="25"/>
      <c r="AAE338" s="25"/>
      <c r="AAF338" s="25"/>
      <c r="AAG338" s="25"/>
      <c r="AAH338" s="25"/>
      <c r="AAI338" s="25"/>
      <c r="AAJ338" s="25"/>
      <c r="AAK338" s="25"/>
      <c r="AAL338" s="25"/>
      <c r="AAM338" s="25"/>
      <c r="AAN338" s="25"/>
      <c r="AAO338" s="25"/>
      <c r="AAP338" s="25"/>
      <c r="AAQ338" s="25"/>
      <c r="AAR338" s="25"/>
      <c r="AAS338" s="25"/>
      <c r="AAT338" s="25"/>
      <c r="AAU338" s="25"/>
      <c r="AAV338" s="25"/>
      <c r="AAW338" s="25"/>
      <c r="AAX338" s="25"/>
      <c r="AAY338" s="25"/>
      <c r="AAZ338" s="25"/>
      <c r="ABA338" s="25"/>
      <c r="ABB338" s="25"/>
      <c r="ABC338" s="25"/>
      <c r="ABD338" s="25"/>
      <c r="ABE338" s="25"/>
      <c r="ABF338" s="25"/>
      <c r="ABG338" s="25"/>
      <c r="ABH338" s="25"/>
      <c r="ABI338" s="25"/>
      <c r="ABJ338" s="25"/>
      <c r="ABK338" s="25"/>
      <c r="ABL338" s="25"/>
      <c r="ABM338" s="25"/>
      <c r="ABN338" s="25"/>
      <c r="ABO338" s="25"/>
      <c r="ABP338" s="25"/>
      <c r="ABQ338" s="25"/>
      <c r="ABR338" s="25"/>
      <c r="ABS338" s="25"/>
      <c r="ABT338" s="25"/>
      <c r="ABU338" s="25"/>
      <c r="ABV338" s="25"/>
      <c r="ABW338" s="25"/>
      <c r="ABX338" s="25"/>
      <c r="ABY338" s="25"/>
      <c r="ABZ338" s="25"/>
      <c r="ACA338" s="25"/>
      <c r="ACB338" s="25"/>
      <c r="ACC338" s="25"/>
      <c r="ACD338" s="25"/>
      <c r="ACE338" s="25"/>
      <c r="ACF338" s="25"/>
      <c r="ACG338" s="25"/>
      <c r="ACH338" s="25"/>
      <c r="ACI338" s="25"/>
      <c r="ACJ338" s="25"/>
      <c r="ACK338" s="25"/>
      <c r="ACL338" s="25"/>
      <c r="ACM338" s="25"/>
      <c r="ACN338" s="25"/>
      <c r="ACO338" s="25"/>
      <c r="ACP338" s="25"/>
      <c r="ACQ338" s="25"/>
      <c r="ACR338" s="25"/>
      <c r="ACS338" s="25"/>
      <c r="ACT338" s="25"/>
      <c r="ACU338" s="25"/>
      <c r="ACV338" s="25"/>
      <c r="ACW338" s="25"/>
      <c r="ACX338" s="25"/>
      <c r="ACY338" s="25"/>
      <c r="ACZ338" s="25"/>
      <c r="ADA338" s="25"/>
      <c r="ADB338" s="25"/>
      <c r="ADC338" s="25"/>
      <c r="ADD338" s="25"/>
      <c r="ADE338" s="25"/>
      <c r="ADF338" s="25"/>
      <c r="ADG338" s="25"/>
      <c r="ADH338" s="25"/>
      <c r="ADI338" s="25"/>
      <c r="ADJ338" s="25"/>
      <c r="ADK338" s="25"/>
      <c r="ADL338" s="25"/>
      <c r="ADM338" s="25"/>
      <c r="ADN338" s="25"/>
      <c r="ADO338" s="25"/>
      <c r="ADP338" s="25"/>
      <c r="ADQ338" s="25"/>
      <c r="ADR338" s="25"/>
      <c r="ADS338" s="25"/>
      <c r="ADT338" s="25"/>
      <c r="ADU338" s="25"/>
      <c r="ADV338" s="25"/>
      <c r="ADW338" s="25"/>
      <c r="ADX338" s="25"/>
      <c r="ADY338" s="25"/>
      <c r="ADZ338" s="25"/>
      <c r="AEA338" s="25"/>
      <c r="AEB338" s="25"/>
      <c r="AEC338" s="25"/>
      <c r="AED338" s="25"/>
      <c r="AEE338" s="25"/>
      <c r="AEF338" s="25"/>
      <c r="AEG338" s="25"/>
      <c r="AEH338" s="25"/>
      <c r="AEI338" s="25"/>
      <c r="AEJ338" s="25"/>
      <c r="AEK338" s="25"/>
      <c r="AEL338" s="25"/>
      <c r="AEM338" s="25"/>
      <c r="AEN338" s="25"/>
      <c r="AEO338" s="25"/>
      <c r="AEP338" s="25"/>
      <c r="AEQ338" s="25"/>
      <c r="AER338" s="25"/>
      <c r="AES338" s="25"/>
      <c r="AET338" s="25"/>
      <c r="AEU338" s="25"/>
      <c r="AEV338" s="25"/>
      <c r="AEW338" s="25"/>
      <c r="AEX338" s="25"/>
      <c r="AEY338" s="25"/>
      <c r="AEZ338" s="25"/>
      <c r="AFA338" s="25"/>
      <c r="AFB338" s="25"/>
      <c r="AFC338" s="25"/>
      <c r="AFD338" s="25"/>
      <c r="AFE338" s="25"/>
      <c r="AFF338" s="25"/>
      <c r="AFG338" s="25"/>
      <c r="AFH338" s="25"/>
      <c r="AFI338" s="25"/>
      <c r="AFJ338" s="25"/>
      <c r="AFK338" s="25"/>
      <c r="AFL338" s="25"/>
      <c r="AFM338" s="25"/>
      <c r="AFN338" s="25"/>
      <c r="AFO338" s="25"/>
      <c r="AFP338" s="25"/>
      <c r="AFQ338" s="25"/>
      <c r="AFR338" s="25"/>
      <c r="AFS338" s="25"/>
      <c r="AFT338" s="25"/>
      <c r="AFU338" s="25"/>
      <c r="AFV338" s="25"/>
      <c r="AFW338" s="25"/>
      <c r="AFX338" s="25"/>
      <c r="AFY338" s="25"/>
      <c r="AFZ338" s="25"/>
      <c r="AGA338" s="25"/>
      <c r="AGB338" s="25"/>
      <c r="AGC338" s="25"/>
      <c r="AGD338" s="25"/>
      <c r="AGE338" s="25"/>
      <c r="AGF338" s="25"/>
      <c r="AGG338" s="25"/>
      <c r="AGH338" s="25"/>
      <c r="AGI338" s="25"/>
      <c r="AGJ338" s="25"/>
      <c r="AGK338" s="25"/>
      <c r="AGL338" s="25"/>
      <c r="AGM338" s="25"/>
      <c r="AGN338" s="25"/>
      <c r="AGO338" s="25"/>
      <c r="AGP338" s="25"/>
      <c r="AGQ338" s="25"/>
      <c r="AGR338" s="25"/>
      <c r="AGS338" s="25"/>
      <c r="AGT338" s="25"/>
      <c r="AGU338" s="25"/>
      <c r="AGV338" s="25"/>
      <c r="AGW338" s="25"/>
      <c r="AGX338" s="25"/>
      <c r="AGY338" s="25"/>
      <c r="AGZ338" s="25"/>
      <c r="AHA338" s="25"/>
      <c r="AHB338" s="25"/>
      <c r="AHC338" s="25"/>
      <c r="AHD338" s="25"/>
      <c r="AHE338" s="25"/>
      <c r="AHF338" s="25"/>
      <c r="AHG338" s="25"/>
      <c r="AHH338" s="25"/>
      <c r="AHI338" s="25"/>
      <c r="AHJ338" s="25"/>
      <c r="AHK338" s="25"/>
      <c r="AHL338" s="25"/>
      <c r="AHM338" s="25"/>
      <c r="AHN338" s="25"/>
      <c r="AHO338" s="25"/>
      <c r="AHP338" s="25"/>
      <c r="AHQ338" s="25"/>
      <c r="AHR338" s="25"/>
      <c r="AHS338" s="25"/>
      <c r="AHT338" s="25"/>
      <c r="AHU338" s="25"/>
      <c r="AHV338" s="25"/>
      <c r="AHW338" s="25"/>
      <c r="AHX338" s="25"/>
      <c r="AHY338" s="25"/>
      <c r="AHZ338" s="25"/>
      <c r="AIA338" s="25"/>
      <c r="AIB338" s="25"/>
      <c r="AIC338" s="25"/>
      <c r="AID338" s="25"/>
      <c r="AIE338" s="25"/>
      <c r="AIF338" s="25"/>
      <c r="AIG338" s="25"/>
      <c r="AIH338" s="25"/>
      <c r="AII338" s="25"/>
      <c r="AIJ338" s="25"/>
      <c r="AIK338" s="25"/>
      <c r="AIL338" s="25"/>
      <c r="AIM338" s="25"/>
      <c r="AIN338" s="25"/>
      <c r="AIO338" s="25"/>
      <c r="AIP338" s="25"/>
      <c r="AIQ338" s="25"/>
      <c r="AIR338" s="25"/>
      <c r="AIS338" s="25"/>
      <c r="AIT338" s="25"/>
      <c r="AIU338" s="25"/>
      <c r="AIV338" s="25"/>
      <c r="AIW338" s="25"/>
      <c r="AIX338" s="25"/>
      <c r="AIY338" s="25"/>
      <c r="AIZ338" s="25"/>
      <c r="AJA338" s="25"/>
      <c r="AJB338" s="25"/>
      <c r="AJC338" s="25"/>
      <c r="AJD338" s="25"/>
      <c r="AJE338" s="25"/>
      <c r="AJF338" s="25"/>
      <c r="AJG338" s="25"/>
      <c r="AJH338" s="25"/>
      <c r="AJI338" s="25"/>
      <c r="AJJ338" s="25"/>
      <c r="AJK338" s="25"/>
      <c r="AJL338" s="25"/>
      <c r="AJM338" s="25"/>
      <c r="AJN338" s="25"/>
      <c r="AJO338" s="25"/>
      <c r="AJP338" s="25"/>
      <c r="AJQ338" s="25"/>
      <c r="AJR338" s="25"/>
      <c r="AJS338" s="25"/>
      <c r="AJT338" s="25"/>
      <c r="AJU338" s="25"/>
      <c r="AJV338" s="25"/>
      <c r="AJW338" s="25"/>
      <c r="AJX338" s="25"/>
      <c r="AJY338" s="25"/>
      <c r="AJZ338" s="25"/>
      <c r="AKA338" s="25"/>
      <c r="AKB338" s="25"/>
      <c r="AKC338" s="25"/>
      <c r="AKD338" s="25"/>
      <c r="AKE338" s="25"/>
      <c r="AKF338" s="25"/>
      <c r="AKG338" s="25"/>
      <c r="AKH338" s="25"/>
      <c r="AKI338" s="25"/>
      <c r="AKJ338" s="25"/>
      <c r="AKK338" s="25"/>
      <c r="AKL338" s="25"/>
      <c r="AKM338" s="25"/>
      <c r="AKN338" s="25"/>
      <c r="AKO338" s="25"/>
      <c r="AKP338" s="25"/>
      <c r="AKQ338" s="25"/>
      <c r="AKR338" s="25"/>
      <c r="AKS338" s="25"/>
      <c r="AKT338" s="25"/>
      <c r="AKU338" s="25"/>
      <c r="AKV338" s="25"/>
      <c r="AKW338" s="25"/>
      <c r="AKX338" s="25"/>
      <c r="AKY338" s="25"/>
      <c r="AKZ338" s="25"/>
      <c r="ALA338" s="25"/>
      <c r="ALB338" s="25"/>
      <c r="ALC338" s="25"/>
      <c r="ALD338" s="25"/>
      <c r="ALE338" s="25"/>
      <c r="ALF338" s="25"/>
      <c r="ALG338" s="25"/>
      <c r="ALH338" s="25"/>
      <c r="ALI338" s="25"/>
      <c r="ALJ338" s="25"/>
      <c r="ALK338" s="25"/>
      <c r="ALL338" s="25"/>
      <c r="ALM338" s="25"/>
      <c r="ALN338" s="25"/>
      <c r="ALO338" s="25"/>
      <c r="ALP338" s="25"/>
      <c r="ALQ338" s="25"/>
      <c r="ALR338" s="25"/>
      <c r="ALS338" s="25"/>
      <c r="ALT338" s="25"/>
      <c r="ALU338" s="25"/>
      <c r="ALV338" s="25"/>
      <c r="ALW338" s="25"/>
      <c r="ALX338" s="25"/>
      <c r="ALY338" s="25"/>
      <c r="ALZ338" s="25"/>
      <c r="AMA338" s="25"/>
      <c r="AMB338" s="25"/>
      <c r="AMC338" s="25"/>
      <c r="AMD338" s="25"/>
      <c r="AME338" s="25"/>
      <c r="AMF338" s="25"/>
      <c r="AMG338" s="25"/>
      <c r="AMH338" s="25"/>
      <c r="AMI338" s="25"/>
    </row>
  </sheetData>
  <mergeCells count="14">
    <mergeCell ref="A70:I70"/>
    <mergeCell ref="A74:H74"/>
    <mergeCell ref="A6:H6"/>
    <mergeCell ref="A8:A9"/>
    <mergeCell ref="B8:B9"/>
    <mergeCell ref="C8:C9"/>
    <mergeCell ref="D8:E8"/>
    <mergeCell ref="F8:G8"/>
    <mergeCell ref="H8:I8"/>
    <mergeCell ref="F1:I1"/>
    <mergeCell ref="F2:I2"/>
    <mergeCell ref="F3:I3"/>
    <mergeCell ref="A4:I4"/>
    <mergeCell ref="A5:I5"/>
  </mergeCells>
  <pageMargins left="1.1023622047244095" right="0.59055118110236227" top="0.98425196850393704" bottom="0.78740157480314965" header="0.51181102362204722" footer="0.51181102362204722"/>
  <pageSetup paperSize="9" scale="57" firstPageNumber="0" fitToHeight="0" orientation="portrait" r:id="rId1"/>
  <headerFooter differentFirst="1">
    <oddHeader>&amp;C&amp;P</oddHeader>
  </headerFooter>
  <rowBreaks count="1" manualBreakCount="1">
    <brk id="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2</cp:revision>
  <cp:lastPrinted>2021-11-23T07:42:42Z</cp:lastPrinted>
  <dcterms:created xsi:type="dcterms:W3CDTF">2015-11-09T09:59:19Z</dcterms:created>
  <dcterms:modified xsi:type="dcterms:W3CDTF">2022-11-11T06:58:55Z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